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PD-Rekonstrukce stávajícího chodníku a lávky pro pěší v obci Malšovice\Projekty\FINAL\"/>
    </mc:Choice>
  </mc:AlternateContent>
  <xr:revisionPtr revIDLastSave="0" documentId="13_ncr:1_{F27B9F52-FFA3-480B-B97E-50B29C03A55E}" xr6:coauthVersionLast="45" xr6:coauthVersionMax="45" xr10:uidLastSave="{00000000-0000-0000-0000-000000000000}"/>
  <bookViews>
    <workbookView xWindow="-93" yWindow="-93" windowWidth="21520" windowHeight="11586" xr2:uid="{00000000-000D-0000-FFFF-FFFF00000000}"/>
  </bookViews>
  <sheets>
    <sheet name="Rekapitulace stavby" sheetId="1" r:id="rId1"/>
    <sheet name="01 - Rekonstrukce chodníku" sheetId="2" r:id="rId2"/>
    <sheet name="02 - Rekonstrukce lávky" sheetId="3" r:id="rId3"/>
    <sheet name="03 - Vedlejší rozpočtové ..." sheetId="4" r:id="rId4"/>
  </sheets>
  <definedNames>
    <definedName name="_xlnm._FilterDatabase" localSheetId="1" hidden="1">'01 - Rekonstrukce chodníku'!$C$123:$K$183</definedName>
    <definedName name="_xlnm._FilterDatabase" localSheetId="2" hidden="1">'02 - Rekonstrukce lávky'!$C$125:$K$180</definedName>
    <definedName name="_xlnm._FilterDatabase" localSheetId="3" hidden="1">'03 - Vedlejší rozpočtové ...'!$C$119:$K$127</definedName>
    <definedName name="_xlnm.Print_Titles" localSheetId="1">'01 - Rekonstrukce chodníku'!$123:$123</definedName>
    <definedName name="_xlnm.Print_Titles" localSheetId="2">'02 - Rekonstrukce lávky'!$125:$125</definedName>
    <definedName name="_xlnm.Print_Titles" localSheetId="3">'03 - Vedlejší rozpočtové ...'!$119:$119</definedName>
    <definedName name="_xlnm.Print_Titles" localSheetId="0">'Rekapitulace stavby'!$92:$92</definedName>
    <definedName name="_xlnm.Print_Area" localSheetId="1">'01 - Rekonstrukce chodníku'!$C$4:$J$76,'01 - Rekonstrukce chodníku'!$C$82:$J$105,'01 - Rekonstrukce chodníku'!$C$111:$K$183</definedName>
    <definedName name="_xlnm.Print_Area" localSheetId="2">'02 - Rekonstrukce lávky'!$C$4:$J$76,'02 - Rekonstrukce lávky'!$C$82:$J$107,'02 - Rekonstrukce lávky'!$C$113:$K$180</definedName>
    <definedName name="_xlnm.Print_Area" localSheetId="3">'03 - Vedlejší rozpočtové ...'!$C$4:$J$76,'03 - Vedlejší rozpočtové ...'!$C$82:$J$101,'03 - Vedlejší rozpočtové ...'!$C$107:$K$127</definedName>
    <definedName name="_xlnm.Print_Area" localSheetId="0">'Rekapitulace stavby'!$D$4:$AO$76,'Rekapitulace stavby'!$C$82:$AQ$98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127" i="4"/>
  <c r="BH127" i="4"/>
  <c r="BG127" i="4"/>
  <c r="BF127" i="4"/>
  <c r="T127" i="4"/>
  <c r="T126" i="4" s="1"/>
  <c r="R127" i="4"/>
  <c r="R126" i="4" s="1"/>
  <c r="P127" i="4"/>
  <c r="P126" i="4" s="1"/>
  <c r="BI125" i="4"/>
  <c r="BH125" i="4"/>
  <c r="BG125" i="4"/>
  <c r="BF125" i="4"/>
  <c r="T125" i="4"/>
  <c r="T124" i="4" s="1"/>
  <c r="T121" i="4" s="1"/>
  <c r="T120" i="4" s="1"/>
  <c r="R125" i="4"/>
  <c r="R124" i="4" s="1"/>
  <c r="R121" i="4" s="1"/>
  <c r="R120" i="4" s="1"/>
  <c r="P125" i="4"/>
  <c r="P124" i="4" s="1"/>
  <c r="BI123" i="4"/>
  <c r="BH123" i="4"/>
  <c r="BG123" i="4"/>
  <c r="BF123" i="4"/>
  <c r="T123" i="4"/>
  <c r="T122" i="4"/>
  <c r="R123" i="4"/>
  <c r="R122" i="4"/>
  <c r="P123" i="4"/>
  <c r="P122" i="4"/>
  <c r="J117" i="4"/>
  <c r="J116" i="4"/>
  <c r="F116" i="4"/>
  <c r="F114" i="4"/>
  <c r="E112" i="4"/>
  <c r="J92" i="4"/>
  <c r="J91" i="4"/>
  <c r="F91" i="4"/>
  <c r="F89" i="4"/>
  <c r="E87" i="4"/>
  <c r="J18" i="4"/>
  <c r="E18" i="4"/>
  <c r="F117" i="4"/>
  <c r="J17" i="4"/>
  <c r="J12" i="4"/>
  <c r="J114" i="4" s="1"/>
  <c r="E7" i="4"/>
  <c r="E110" i="4"/>
  <c r="J37" i="3"/>
  <c r="J36" i="3"/>
  <c r="AY96" i="1"/>
  <c r="J35" i="3"/>
  <c r="AX96" i="1" s="1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4" i="3"/>
  <c r="BH164" i="3"/>
  <c r="BG164" i="3"/>
  <c r="BF164" i="3"/>
  <c r="T164" i="3"/>
  <c r="T163" i="3" s="1"/>
  <c r="R164" i="3"/>
  <c r="R163" i="3"/>
  <c r="P164" i="3"/>
  <c r="P163" i="3" s="1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2" i="3"/>
  <c r="J91" i="3"/>
  <c r="F91" i="3"/>
  <c r="F89" i="3"/>
  <c r="E87" i="3"/>
  <c r="J18" i="3"/>
  <c r="E18" i="3"/>
  <c r="F92" i="3" s="1"/>
  <c r="J17" i="3"/>
  <c r="J12" i="3"/>
  <c r="J120" i="3"/>
  <c r="E7" i="3"/>
  <c r="E116" i="3" s="1"/>
  <c r="J37" i="2"/>
  <c r="J36" i="2"/>
  <c r="AY95" i="1" s="1"/>
  <c r="J35" i="2"/>
  <c r="AX95" i="1"/>
  <c r="BI183" i="2"/>
  <c r="BH183" i="2"/>
  <c r="BG183" i="2"/>
  <c r="BF183" i="2"/>
  <c r="T183" i="2"/>
  <c r="T182" i="2" s="1"/>
  <c r="R183" i="2"/>
  <c r="R182" i="2"/>
  <c r="P183" i="2"/>
  <c r="P182" i="2" s="1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T140" i="2"/>
  <c r="R141" i="2"/>
  <c r="R140" i="2" s="1"/>
  <c r="P141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7" i="2"/>
  <c r="BH127" i="2"/>
  <c r="BG127" i="2"/>
  <c r="BF127" i="2"/>
  <c r="T127" i="2"/>
  <c r="R127" i="2"/>
  <c r="P127" i="2"/>
  <c r="J121" i="2"/>
  <c r="J120" i="2"/>
  <c r="F120" i="2"/>
  <c r="F118" i="2"/>
  <c r="E116" i="2"/>
  <c r="J92" i="2"/>
  <c r="J91" i="2"/>
  <c r="F91" i="2"/>
  <c r="F89" i="2"/>
  <c r="E87" i="2"/>
  <c r="J18" i="2"/>
  <c r="E18" i="2"/>
  <c r="F121" i="2"/>
  <c r="J17" i="2"/>
  <c r="J12" i="2"/>
  <c r="J118" i="2" s="1"/>
  <c r="E7" i="2"/>
  <c r="E114" i="2"/>
  <c r="L90" i="1"/>
  <c r="AM90" i="1"/>
  <c r="AM89" i="1"/>
  <c r="L89" i="1"/>
  <c r="AM87" i="1"/>
  <c r="L87" i="1"/>
  <c r="L85" i="1"/>
  <c r="L84" i="1"/>
  <c r="J127" i="4"/>
  <c r="J180" i="3"/>
  <c r="J179" i="3"/>
  <c r="J178" i="3"/>
  <c r="J177" i="3"/>
  <c r="J164" i="3"/>
  <c r="J162" i="3"/>
  <c r="BK161" i="3"/>
  <c r="BK160" i="3"/>
  <c r="BK159" i="3"/>
  <c r="J157" i="3"/>
  <c r="BK156" i="3"/>
  <c r="J155" i="3"/>
  <c r="J154" i="3"/>
  <c r="BK153" i="3"/>
  <c r="J152" i="3"/>
  <c r="J151" i="3"/>
  <c r="BK150" i="3"/>
  <c r="J149" i="3"/>
  <c r="J148" i="3"/>
  <c r="J147" i="3"/>
  <c r="J146" i="3"/>
  <c r="J145" i="3"/>
  <c r="J144" i="3"/>
  <c r="J143" i="3"/>
  <c r="J142" i="3"/>
  <c r="BK140" i="3"/>
  <c r="J139" i="3"/>
  <c r="BK138" i="3"/>
  <c r="J138" i="3"/>
  <c r="BK136" i="3"/>
  <c r="BK135" i="3"/>
  <c r="BK134" i="3"/>
  <c r="J133" i="3"/>
  <c r="BK132" i="3"/>
  <c r="J130" i="3"/>
  <c r="J129" i="3"/>
  <c r="BK183" i="2"/>
  <c r="BK181" i="2"/>
  <c r="J180" i="2"/>
  <c r="BK179" i="2"/>
  <c r="J178" i="2"/>
  <c r="BK177" i="2"/>
  <c r="BK176" i="2"/>
  <c r="J174" i="2"/>
  <c r="BK173" i="2"/>
  <c r="BK172" i="2"/>
  <c r="J171" i="2"/>
  <c r="BK170" i="2"/>
  <c r="J169" i="2"/>
  <c r="BK168" i="2"/>
  <c r="J167" i="2"/>
  <c r="J166" i="2"/>
  <c r="BK165" i="2"/>
  <c r="BK164" i="2"/>
  <c r="BK163" i="2"/>
  <c r="J161" i="2"/>
  <c r="BK160" i="2"/>
  <c r="J159" i="2"/>
  <c r="J158" i="2"/>
  <c r="J157" i="2"/>
  <c r="J156" i="2"/>
  <c r="BK155" i="2"/>
  <c r="J154" i="2"/>
  <c r="BK152" i="2"/>
  <c r="J151" i="2"/>
  <c r="BK150" i="2"/>
  <c r="J149" i="2"/>
  <c r="BK148" i="2"/>
  <c r="BK147" i="2"/>
  <c r="J146" i="2"/>
  <c r="BK145" i="2"/>
  <c r="J144" i="2"/>
  <c r="BK143" i="2"/>
  <c r="BK141" i="2"/>
  <c r="J139" i="2"/>
  <c r="BK138" i="2"/>
  <c r="J137" i="2"/>
  <c r="J136" i="2"/>
  <c r="BK135" i="2"/>
  <c r="BK134" i="2"/>
  <c r="BK133" i="2"/>
  <c r="J132" i="2"/>
  <c r="J131" i="2"/>
  <c r="J130" i="2"/>
  <c r="BK129" i="2"/>
  <c r="J128" i="2"/>
  <c r="J127" i="2"/>
  <c r="BK127" i="4"/>
  <c r="BK125" i="4"/>
  <c r="J125" i="4"/>
  <c r="BK123" i="4"/>
  <c r="J123" i="4"/>
  <c r="BK180" i="3"/>
  <c r="BK179" i="3"/>
  <c r="BK178" i="3"/>
  <c r="BK177" i="3"/>
  <c r="BK176" i="3"/>
  <c r="J176" i="3"/>
  <c r="BK175" i="3"/>
  <c r="J175" i="3"/>
  <c r="BK174" i="3"/>
  <c r="J174" i="3"/>
  <c r="BK172" i="3"/>
  <c r="J172" i="3"/>
  <c r="BK171" i="3"/>
  <c r="J171" i="3"/>
  <c r="BK170" i="3"/>
  <c r="J170" i="3"/>
  <c r="BK169" i="3"/>
  <c r="J169" i="3"/>
  <c r="BK168" i="3"/>
  <c r="J168" i="3"/>
  <c r="BK167" i="3"/>
  <c r="J167" i="3"/>
  <c r="BK164" i="3"/>
  <c r="BK162" i="3"/>
  <c r="J161" i="3"/>
  <c r="J160" i="3"/>
  <c r="J159" i="3"/>
  <c r="BK157" i="3"/>
  <c r="J156" i="3"/>
  <c r="BK155" i="3"/>
  <c r="BK154" i="3"/>
  <c r="J153" i="3"/>
  <c r="BK152" i="3"/>
  <c r="BK151" i="3"/>
  <c r="J150" i="3"/>
  <c r="BK149" i="3"/>
  <c r="BK148" i="3"/>
  <c r="BK147" i="3"/>
  <c r="BK146" i="3"/>
  <c r="BK145" i="3"/>
  <c r="BK144" i="3"/>
  <c r="BK143" i="3"/>
  <c r="BK142" i="3"/>
  <c r="J140" i="3"/>
  <c r="BK139" i="3"/>
  <c r="J136" i="3"/>
  <c r="J135" i="3"/>
  <c r="J134" i="3"/>
  <c r="BK133" i="3"/>
  <c r="J132" i="3"/>
  <c r="BK130" i="3"/>
  <c r="BK129" i="3"/>
  <c r="J183" i="2"/>
  <c r="J181" i="2"/>
  <c r="BK180" i="2"/>
  <c r="J179" i="2"/>
  <c r="BK178" i="2"/>
  <c r="J177" i="2"/>
  <c r="J176" i="2"/>
  <c r="BK174" i="2"/>
  <c r="J173" i="2"/>
  <c r="J172" i="2"/>
  <c r="BK171" i="2"/>
  <c r="J170" i="2"/>
  <c r="BK169" i="2"/>
  <c r="J168" i="2"/>
  <c r="BK167" i="2"/>
  <c r="BK166" i="2"/>
  <c r="J165" i="2"/>
  <c r="J164" i="2"/>
  <c r="J163" i="2"/>
  <c r="BK161" i="2"/>
  <c r="J160" i="2"/>
  <c r="BK159" i="2"/>
  <c r="BK158" i="2"/>
  <c r="BK157" i="2"/>
  <c r="BK156" i="2"/>
  <c r="J155" i="2"/>
  <c r="BK154" i="2"/>
  <c r="J152" i="2"/>
  <c r="BK151" i="2"/>
  <c r="J150" i="2"/>
  <c r="BK149" i="2"/>
  <c r="J148" i="2"/>
  <c r="J147" i="2"/>
  <c r="BK146" i="2"/>
  <c r="J145" i="2"/>
  <c r="BK144" i="2"/>
  <c r="J143" i="2"/>
  <c r="J141" i="2"/>
  <c r="BK139" i="2"/>
  <c r="J138" i="2"/>
  <c r="BK137" i="2"/>
  <c r="BK136" i="2"/>
  <c r="J135" i="2"/>
  <c r="J134" i="2"/>
  <c r="J133" i="2"/>
  <c r="BK132" i="2"/>
  <c r="BK131" i="2"/>
  <c r="BK130" i="2"/>
  <c r="J129" i="2"/>
  <c r="BK128" i="2"/>
  <c r="BK127" i="2"/>
  <c r="AS94" i="1"/>
  <c r="P121" i="4" l="1"/>
  <c r="P120" i="4" s="1"/>
  <c r="AU97" i="1" s="1"/>
  <c r="BK126" i="2"/>
  <c r="J126" i="2"/>
  <c r="J98" i="2"/>
  <c r="R126" i="2"/>
  <c r="BK142" i="2"/>
  <c r="J142" i="2"/>
  <c r="J100" i="2"/>
  <c r="P142" i="2"/>
  <c r="R142" i="2"/>
  <c r="T142" i="2"/>
  <c r="R153" i="2"/>
  <c r="BK162" i="2"/>
  <c r="J162" i="2" s="1"/>
  <c r="J102" i="2" s="1"/>
  <c r="R162" i="2"/>
  <c r="BK175" i="2"/>
  <c r="J175" i="2" s="1"/>
  <c r="J103" i="2" s="1"/>
  <c r="T175" i="2"/>
  <c r="R128" i="3"/>
  <c r="BK131" i="3"/>
  <c r="J131" i="3" s="1"/>
  <c r="J99" i="3" s="1"/>
  <c r="R131" i="3"/>
  <c r="BK137" i="3"/>
  <c r="J137" i="3" s="1"/>
  <c r="J100" i="3" s="1"/>
  <c r="R137" i="3"/>
  <c r="P141" i="3"/>
  <c r="R141" i="3"/>
  <c r="BK158" i="3"/>
  <c r="J158" i="3" s="1"/>
  <c r="J102" i="3" s="1"/>
  <c r="P158" i="3"/>
  <c r="R158" i="3"/>
  <c r="T158" i="3"/>
  <c r="BK166" i="3"/>
  <c r="J166" i="3" s="1"/>
  <c r="J105" i="3" s="1"/>
  <c r="P166" i="3"/>
  <c r="R166" i="3"/>
  <c r="T166" i="3"/>
  <c r="BK173" i="3"/>
  <c r="J173" i="3" s="1"/>
  <c r="J106" i="3" s="1"/>
  <c r="P173" i="3"/>
  <c r="R173" i="3"/>
  <c r="T173" i="3"/>
  <c r="P126" i="2"/>
  <c r="T126" i="2"/>
  <c r="BK153" i="2"/>
  <c r="J153" i="2" s="1"/>
  <c r="J101" i="2" s="1"/>
  <c r="P153" i="2"/>
  <c r="T153" i="2"/>
  <c r="P162" i="2"/>
  <c r="T162" i="2"/>
  <c r="P175" i="2"/>
  <c r="R175" i="2"/>
  <c r="BK128" i="3"/>
  <c r="P128" i="3"/>
  <c r="T128" i="3"/>
  <c r="P131" i="3"/>
  <c r="T131" i="3"/>
  <c r="P137" i="3"/>
  <c r="T137" i="3"/>
  <c r="BK141" i="3"/>
  <c r="J141" i="3" s="1"/>
  <c r="J101" i="3" s="1"/>
  <c r="T141" i="3"/>
  <c r="J89" i="2"/>
  <c r="BE127" i="2"/>
  <c r="BE129" i="2"/>
  <c r="BE130" i="2"/>
  <c r="BE131" i="2"/>
  <c r="BE132" i="2"/>
  <c r="BE136" i="2"/>
  <c r="BE138" i="2"/>
  <c r="BE139" i="2"/>
  <c r="BE141" i="2"/>
  <c r="BE145" i="2"/>
  <c r="BE148" i="2"/>
  <c r="BE150" i="2"/>
  <c r="BE152" i="2"/>
  <c r="BE155" i="2"/>
  <c r="BE157" i="2"/>
  <c r="BE158" i="2"/>
  <c r="BE160" i="2"/>
  <c r="BE161" i="2"/>
  <c r="BE165" i="2"/>
  <c r="BE168" i="2"/>
  <c r="BE171" i="2"/>
  <c r="BE173" i="2"/>
  <c r="BE174" i="2"/>
  <c r="BE177" i="2"/>
  <c r="BE179" i="2"/>
  <c r="BE181" i="2"/>
  <c r="BE183" i="2"/>
  <c r="E85" i="3"/>
  <c r="F123" i="3"/>
  <c r="BE129" i="3"/>
  <c r="BE130" i="3"/>
  <c r="BE132" i="3"/>
  <c r="BE136" i="3"/>
  <c r="BE138" i="3"/>
  <c r="BE139" i="3"/>
  <c r="BE142" i="3"/>
  <c r="BE143" i="3"/>
  <c r="BE144" i="3"/>
  <c r="BE145" i="3"/>
  <c r="BE146" i="3"/>
  <c r="BE147" i="3"/>
  <c r="BE148" i="3"/>
  <c r="BE149" i="3"/>
  <c r="BE150" i="3"/>
  <c r="BE153" i="3"/>
  <c r="BE154" i="3"/>
  <c r="BE156" i="3"/>
  <c r="BE160" i="3"/>
  <c r="BE161" i="3"/>
  <c r="BE162" i="3"/>
  <c r="BE164" i="3"/>
  <c r="BE167" i="3"/>
  <c r="BE168" i="3"/>
  <c r="BE169" i="3"/>
  <c r="BE170" i="3"/>
  <c r="BE171" i="3"/>
  <c r="BE172" i="3"/>
  <c r="BE174" i="3"/>
  <c r="BE175" i="3"/>
  <c r="BE176" i="3"/>
  <c r="BE177" i="3"/>
  <c r="BE178" i="3"/>
  <c r="BE180" i="3"/>
  <c r="BK163" i="3"/>
  <c r="J163" i="3" s="1"/>
  <c r="J103" i="3" s="1"/>
  <c r="E85" i="4"/>
  <c r="J89" i="4"/>
  <c r="F92" i="4"/>
  <c r="BE123" i="4"/>
  <c r="BE125" i="4"/>
  <c r="E85" i="2"/>
  <c r="F92" i="2"/>
  <c r="BE128" i="2"/>
  <c r="BE133" i="2"/>
  <c r="BE134" i="2"/>
  <c r="BE135" i="2"/>
  <c r="BE137" i="2"/>
  <c r="BE143" i="2"/>
  <c r="BE144" i="2"/>
  <c r="BE146" i="2"/>
  <c r="BE147" i="2"/>
  <c r="BE149" i="2"/>
  <c r="BE151" i="2"/>
  <c r="BE154" i="2"/>
  <c r="BE156" i="2"/>
  <c r="BE159" i="2"/>
  <c r="BE163" i="2"/>
  <c r="BE164" i="2"/>
  <c r="BE166" i="2"/>
  <c r="BE167" i="2"/>
  <c r="BE169" i="2"/>
  <c r="BE170" i="2"/>
  <c r="BE172" i="2"/>
  <c r="BE176" i="2"/>
  <c r="BE178" i="2"/>
  <c r="BE180" i="2"/>
  <c r="BK140" i="2"/>
  <c r="J140" i="2"/>
  <c r="J99" i="2"/>
  <c r="BK182" i="2"/>
  <c r="J182" i="2" s="1"/>
  <c r="J104" i="2" s="1"/>
  <c r="J89" i="3"/>
  <c r="BE133" i="3"/>
  <c r="BE134" i="3"/>
  <c r="BE135" i="3"/>
  <c r="BE140" i="3"/>
  <c r="BE151" i="3"/>
  <c r="BE152" i="3"/>
  <c r="BE155" i="3"/>
  <c r="BE157" i="3"/>
  <c r="BE159" i="3"/>
  <c r="BE179" i="3"/>
  <c r="BE127" i="4"/>
  <c r="BK122" i="4"/>
  <c r="J122" i="4" s="1"/>
  <c r="J98" i="4" s="1"/>
  <c r="BK124" i="4"/>
  <c r="J124" i="4"/>
  <c r="J99" i="4" s="1"/>
  <c r="BK126" i="4"/>
  <c r="J126" i="4"/>
  <c r="J100" i="4"/>
  <c r="F34" i="2"/>
  <c r="BA95" i="1" s="1"/>
  <c r="F37" i="2"/>
  <c r="BD95" i="1"/>
  <c r="F34" i="3"/>
  <c r="BA96" i="1" s="1"/>
  <c r="F35" i="3"/>
  <c r="BB96" i="1"/>
  <c r="F34" i="4"/>
  <c r="BA97" i="1" s="1"/>
  <c r="F37" i="4"/>
  <c r="BD97" i="1"/>
  <c r="F36" i="2"/>
  <c r="BC95" i="1" s="1"/>
  <c r="F36" i="4"/>
  <c r="BC97" i="1"/>
  <c r="F35" i="2"/>
  <c r="BB95" i="1" s="1"/>
  <c r="J34" i="3"/>
  <c r="AW96" i="1"/>
  <c r="F36" i="3"/>
  <c r="BC96" i="1" s="1"/>
  <c r="F37" i="3"/>
  <c r="BD96" i="1"/>
  <c r="J34" i="4"/>
  <c r="AW97" i="1" s="1"/>
  <c r="J34" i="2"/>
  <c r="AW95" i="1"/>
  <c r="F35" i="4"/>
  <c r="BB97" i="1" s="1"/>
  <c r="T127" i="3" l="1"/>
  <c r="P127" i="3"/>
  <c r="T125" i="2"/>
  <c r="T124" i="2"/>
  <c r="P125" i="2"/>
  <c r="P124" i="2"/>
  <c r="AU95" i="1"/>
  <c r="R165" i="3"/>
  <c r="R126" i="3" s="1"/>
  <c r="BK127" i="3"/>
  <c r="J127" i="3"/>
  <c r="J97" i="3"/>
  <c r="T165" i="3"/>
  <c r="P165" i="3"/>
  <c r="R127" i="3"/>
  <c r="R125" i="2"/>
  <c r="R124" i="2" s="1"/>
  <c r="BK125" i="2"/>
  <c r="J125" i="2"/>
  <c r="J97" i="2"/>
  <c r="J128" i="3"/>
  <c r="J98" i="3"/>
  <c r="BK165" i="3"/>
  <c r="J165" i="3"/>
  <c r="J104" i="3" s="1"/>
  <c r="BK121" i="4"/>
  <c r="J121" i="4"/>
  <c r="J97" i="4"/>
  <c r="BC94" i="1"/>
  <c r="W32" i="1" s="1"/>
  <c r="F33" i="2"/>
  <c r="AZ95" i="1"/>
  <c r="BA94" i="1"/>
  <c r="AW94" i="1" s="1"/>
  <c r="AK30" i="1" s="1"/>
  <c r="J33" i="2"/>
  <c r="AV95" i="1" s="1"/>
  <c r="AT95" i="1" s="1"/>
  <c r="J33" i="4"/>
  <c r="AV97" i="1"/>
  <c r="AT97" i="1" s="1"/>
  <c r="BB94" i="1"/>
  <c r="AX94" i="1"/>
  <c r="F33" i="3"/>
  <c r="AZ96" i="1" s="1"/>
  <c r="F33" i="4"/>
  <c r="AZ97" i="1"/>
  <c r="BD94" i="1"/>
  <c r="W33" i="1" s="1"/>
  <c r="J33" i="3"/>
  <c r="AV96" i="1"/>
  <c r="AT96" i="1"/>
  <c r="P126" i="3" l="1"/>
  <c r="AU96" i="1"/>
  <c r="AU94" i="1" s="1"/>
  <c r="T126" i="3"/>
  <c r="BK126" i="3"/>
  <c r="J126" i="3" s="1"/>
  <c r="J96" i="3" s="1"/>
  <c r="BK120" i="4"/>
  <c r="J120" i="4"/>
  <c r="J96" i="4" s="1"/>
  <c r="BK124" i="2"/>
  <c r="J124" i="2"/>
  <c r="J96" i="2"/>
  <c r="W30" i="1"/>
  <c r="AZ94" i="1"/>
  <c r="W29" i="1"/>
  <c r="W31" i="1"/>
  <c r="AY94" i="1"/>
  <c r="J30" i="2" l="1"/>
  <c r="AG95" i="1"/>
  <c r="AN95" i="1"/>
  <c r="J30" i="3"/>
  <c r="AG96" i="1" s="1"/>
  <c r="AN96" i="1" s="1"/>
  <c r="AV94" i="1"/>
  <c r="AK29" i="1"/>
  <c r="J30" i="4"/>
  <c r="AG97" i="1"/>
  <c r="AN97" i="1"/>
  <c r="J39" i="2" l="1"/>
  <c r="J39" i="4"/>
  <c r="J39" i="3"/>
  <c r="AG94" i="1"/>
  <c r="AT94" i="1"/>
  <c r="AN94" i="1" l="1"/>
  <c r="AK26" i="1"/>
  <c r="AK35" i="1"/>
</calcChain>
</file>

<file path=xl/sharedStrings.xml><?xml version="1.0" encoding="utf-8"?>
<sst xmlns="http://schemas.openxmlformats.org/spreadsheetml/2006/main" count="2022" uniqueCount="506">
  <si>
    <t>Export Komplet</t>
  </si>
  <si>
    <t/>
  </si>
  <si>
    <t>2.0</t>
  </si>
  <si>
    <t>ZAMOK</t>
  </si>
  <si>
    <t>False</t>
  </si>
  <si>
    <t>{40cb62dc-caf3-4093-bc40-4ac915c6467a}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</si>
  <si>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</si>
  <si>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</si>
  <si>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</si>
  <si>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</si>
  <si>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</si>
  <si>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</si>
  <si>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</si>
  <si>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2020-016</t>
  </si>
  <si>
    <t>Stavba:</t>
  </si>
  <si>
    <t>Rekonstrukce stávajícího chodníku a lávky pro pěší v Obci Malšovice</t>
  </si>
  <si>
    <t>KSO:</t>
  </si>
  <si>
    <t>CC-CZ:</t>
  </si>
  <si>
    <t>Místo:</t>
  </si>
  <si>
    <t>Malšovice p.p.č. 930/2, 473/7 a 479/7</t>
  </si>
  <si>
    <t>Datum:</t>
  </si>
  <si>
    <t>21. 5. 2020</t>
  </si>
  <si>
    <t>Zadavatel:</t>
  </si>
  <si>
    <t>IČ:</t>
  </si>
  <si>
    <t>07541511</t>
  </si>
  <si>
    <t>HORTECH control s.r.o.</t>
  </si>
  <si>
    <t>DIČ:</t>
  </si>
  <si>
    <t>CZ07541511</t>
  </si>
  <si>
    <t>Zhotovitel:</t>
  </si>
  <si>
    <t xml:space="preserve"> </t>
  </si>
  <si>
    <t>Projektant:</t>
  </si>
  <si>
    <t>True</t>
  </si>
  <si>
    <t>Zpracovatel:</t>
  </si>
  <si>
    <t>11461527</t>
  </si>
  <si>
    <t>Josef Beran-STAVO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</si>
  <si>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</si>
  <si>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</si>
  <si>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</si>
  <si>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</si>
  <si>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</si>
  <si>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</si>
  <si>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</si>
  <si>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</si>
  <si>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</si>
  <si>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</si>
  <si>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</si>
  <si>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</si>
  <si>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</si>
  <si>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</si>
  <si>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</si>
  <si>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</si>
  <si>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</si>
  <si>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</si>
  <si>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</si>
  <si>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</si>
  <si>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</si>
  <si>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</si>
  <si>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</si>
  <si>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</si>
  <si>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</si>
  <si>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</si>
  <si>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</si>
  <si>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</si>
  <si>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</si>
  <si>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</si>
  <si>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</si>
  <si>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</si>
  <si>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</si>
  <si>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</si>
  <si>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</si>
  <si>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</si>
  <si>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</si>
  <si>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</si>
  <si>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</si>
  <si>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</si>
  <si>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</si>
  <si>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</si>
  <si>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</si>
  <si>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</si>
  <si>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</si>
  <si>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</si>
  <si>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</si>
  <si>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Rekonstrukce chodníku</t>
  </si>
  <si>
    <t>STA</t>
  </si>
  <si>
    <t>1</t>
  </si>
  <si>
    <t>{9f74c503-6545-403d-b8f2-a119614efd0e}</t>
  </si>
  <si>
    <t>2</t>
  </si>
  <si>
    <t>02</t>
  </si>
  <si>
    <t>Rekonstrukce lávky</t>
  </si>
  <si>
    <t>{48a41bd8-13cd-4fe4-845e-9744d6a2dc36}</t>
  </si>
  <si>
    <t>03</t>
  </si>
  <si>
    <t>Vedlejší rozpočtové náklady</t>
  </si>
  <si>
    <t>{71dc60bb-1587-4a75-a834-be1b25d6efb7}</t>
  </si>
  <si>
    <t>KRYCÍ LIST SOUPISU PRACÍ</t>
  </si>
  <si>
    <t>Objekt:</t>
  </si>
  <si>
    <t>01 - Rekonstrukce chodníku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</si>
  <si>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</si>
  <si>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</si>
  <si>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</si>
  <si>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</si>
  <si>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</si>
  <si>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</si>
  <si>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</si>
  <si>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</si>
  <si>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</si>
  <si>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</si>
  <si>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</si>
  <si>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</si>
  <si>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</si>
  <si>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</si>
  <si>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</si>
  <si>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</si>
  <si>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</si>
  <si>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</si>
  <si>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</si>
  <si>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</si>
  <si>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</si>
  <si>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</si>
  <si>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</si>
  <si>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</si>
  <si>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</si>
  <si>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</si>
  <si>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</si>
  <si>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</si>
  <si>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</si>
  <si>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</si>
  <si>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</si>
  <si>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</si>
  <si>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</si>
  <si>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</si>
  <si>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4</t>
  </si>
  <si>
    <t>291887846</t>
  </si>
  <si>
    <t>113107211</t>
  </si>
  <si>
    <t>Odstranění podkladu z kameniva těženého tl 100 mm strojně pl přes 200 m2</t>
  </si>
  <si>
    <t>-1023486102</t>
  </si>
  <si>
    <t>3</t>
  </si>
  <si>
    <t>113107222</t>
  </si>
  <si>
    <t>Odstranění podkladu z kameniva drceného tl 200 mm strojně pl přes 200 m2</t>
  </si>
  <si>
    <t>1029335032</t>
  </si>
  <si>
    <t>113107323</t>
  </si>
  <si>
    <t>Odstranění podkladu z kameniva drceného tl 300 mm strojně pl do 50 m2</t>
  </si>
  <si>
    <t>-636648102</t>
  </si>
  <si>
    <t>5</t>
  </si>
  <si>
    <t>113107343</t>
  </si>
  <si>
    <t>Odstranění podkladu živičného tl 150 mm strojně pl do 50 m2</t>
  </si>
  <si>
    <t>-2086745384</t>
  </si>
  <si>
    <t>6</t>
  </si>
  <si>
    <t>113202111</t>
  </si>
  <si>
    <t>Vytrhání obrub krajníků obrubníků stojatých</t>
  </si>
  <si>
    <t>m</t>
  </si>
  <si>
    <t>-2144778235</t>
  </si>
  <si>
    <t>7</t>
  </si>
  <si>
    <t>113204111</t>
  </si>
  <si>
    <t>Vytrhání obrub záhonových</t>
  </si>
  <si>
    <t>-171925200</t>
  </si>
  <si>
    <t>8</t>
  </si>
  <si>
    <t>122151103</t>
  </si>
  <si>
    <t>Odkopávky a prokopávky nezapažené v hornině třídy těžitelnosti I, skupiny 1 a 2 objem do 100 m3 strojně</t>
  </si>
  <si>
    <t>m3</t>
  </si>
  <si>
    <t>-870563937</t>
  </si>
  <si>
    <t>9</t>
  </si>
  <si>
    <t>131151100</t>
  </si>
  <si>
    <t>Hloubení jam nezapažených v hornině třídy těžitelnosti I, skupiny 1 a 2 objem do 20 m3 strojně</t>
  </si>
  <si>
    <t>-1198212617</t>
  </si>
  <si>
    <t>10</t>
  </si>
  <si>
    <t>132112112</t>
  </si>
  <si>
    <t>Hloubení rýh š do 800 mm v nesoudržných horninách třídy těžitelnosti I, skupiny 1 a 2 ručně</t>
  </si>
  <si>
    <t>605758222</t>
  </si>
  <si>
    <t>11</t>
  </si>
  <si>
    <t>174111101</t>
  </si>
  <si>
    <t>Zásyp jam, šachet rýh nebo kolem objektů sypaninou se zhutněním ručně</t>
  </si>
  <si>
    <t>-1212785085</t>
  </si>
  <si>
    <t>12</t>
  </si>
  <si>
    <t>175151101</t>
  </si>
  <si>
    <t>Obsypání potrubí strojně sypaninou bez prohození, uloženou do 3 m</t>
  </si>
  <si>
    <t>270352876</t>
  </si>
  <si>
    <t>13</t>
  </si>
  <si>
    <t>M</t>
  </si>
  <si>
    <t>58337303</t>
  </si>
  <si>
    <t>štěrkopísek frakce 0/8</t>
  </si>
  <si>
    <t>t</t>
  </si>
  <si>
    <t>-486856068</t>
  </si>
  <si>
    <t>Vodorovné konstrukce</t>
  </si>
  <si>
    <t>14</t>
  </si>
  <si>
    <t>451572111</t>
  </si>
  <si>
    <t>Lože pod potrubí otevřený výkop z kameniva drobného těženého</t>
  </si>
  <si>
    <t>-291485342</t>
  </si>
  <si>
    <t>Komunikace pozemní</t>
  </si>
  <si>
    <t>564730111</t>
  </si>
  <si>
    <t>Podklad z kameniva hrubého drceného vel. 16-32 mm tl 100 mm</t>
  </si>
  <si>
    <t>-2016607628</t>
  </si>
  <si>
    <t>16</t>
  </si>
  <si>
    <t>564760111</t>
  </si>
  <si>
    <t>Podklad z kameniva hrubého drceného vel. 16-32 mm tl 200 mm</t>
  </si>
  <si>
    <t>1882434132</t>
  </si>
  <si>
    <t>17</t>
  </si>
  <si>
    <t>564801112</t>
  </si>
  <si>
    <t>Podklad ze štěrkodrtě ŠD tl 40 mm</t>
  </si>
  <si>
    <t>-676370541</t>
  </si>
  <si>
    <t>18</t>
  </si>
  <si>
    <t>564851111</t>
  </si>
  <si>
    <t>Podklad ze štěrkodrtě ŠD tl 150 mm</t>
  </si>
  <si>
    <t>440875972</t>
  </si>
  <si>
    <t>19</t>
  </si>
  <si>
    <t>572331111</t>
  </si>
  <si>
    <t>Vyspravení krytu komunikací po překopech plochy přes 15 m2 obalovaným kamenivem tl 50 mm</t>
  </si>
  <si>
    <t>1416478413</t>
  </si>
  <si>
    <t>20</t>
  </si>
  <si>
    <t>596211112</t>
  </si>
  <si>
    <t>Kladení zámkové dlažby komunikací pro pěší tl 60 mm skupiny A pl do 300 m2</t>
  </si>
  <si>
    <t>-264439736</t>
  </si>
  <si>
    <t>59245006</t>
  </si>
  <si>
    <t>dlažba tvar obdélník betonová pro nevidomé 200x100x60mm barevná</t>
  </si>
  <si>
    <t>-1817451027</t>
  </si>
  <si>
    <t>22</t>
  </si>
  <si>
    <t>59245018</t>
  </si>
  <si>
    <t>dlažba tvar obdélník betonová 200x100x60mm přírodní</t>
  </si>
  <si>
    <t>-1056955301</t>
  </si>
  <si>
    <t>23</t>
  </si>
  <si>
    <t>596211211</t>
  </si>
  <si>
    <t>Kladení zámkové dlažby komunikací pro pěší tl 80 mm skupiny A pl do 100 m2</t>
  </si>
  <si>
    <t>522288511</t>
  </si>
  <si>
    <t>24</t>
  </si>
  <si>
    <t>59245005</t>
  </si>
  <si>
    <t>dlažba tvar obdélník betonová 200x100x80mm barevná</t>
  </si>
  <si>
    <t>916060823</t>
  </si>
  <si>
    <t>Trubní vedení</t>
  </si>
  <si>
    <t>25</t>
  </si>
  <si>
    <t>871265211</t>
  </si>
  <si>
    <t>Kanalizační potrubí z tvrdého PVC jednovrstvé tuhost třídy SN4 DN 110</t>
  </si>
  <si>
    <t>-910582029</t>
  </si>
  <si>
    <t>26</t>
  </si>
  <si>
    <t>895941111</t>
  </si>
  <si>
    <t>Zřízení vpusti kanalizační uliční z betonových dílců typ UV-50 normální</t>
  </si>
  <si>
    <t>kus</t>
  </si>
  <si>
    <t>222168295</t>
  </si>
  <si>
    <t>27</t>
  </si>
  <si>
    <t>59223826</t>
  </si>
  <si>
    <t>vpusť uliční skruž betonová 590x500x50mm</t>
  </si>
  <si>
    <t>-1527470756</t>
  </si>
  <si>
    <t>28</t>
  </si>
  <si>
    <t>59223822</t>
  </si>
  <si>
    <t>vpusť uliční dno s výtokem betonové 626x495x50mm</t>
  </si>
  <si>
    <t>1911547148</t>
  </si>
  <si>
    <t>29</t>
  </si>
  <si>
    <t>59223821</t>
  </si>
  <si>
    <t>vpusť uliční prstenec betonový 180x660x100mm</t>
  </si>
  <si>
    <t>-430401023</t>
  </si>
  <si>
    <t>30</t>
  </si>
  <si>
    <t>28661789</t>
  </si>
  <si>
    <t>koš kalový ocelový pro silniční vpusť 425mm vč. madla</t>
  </si>
  <si>
    <t>-1864358309</t>
  </si>
  <si>
    <t>31</t>
  </si>
  <si>
    <t>28661787</t>
  </si>
  <si>
    <t>mříž šachtová dešťová litinová dešťová dno DN 425 pro třídu zatížení D400 čtverec</t>
  </si>
  <si>
    <t>-1936742164</t>
  </si>
  <si>
    <t>32</t>
  </si>
  <si>
    <t>899623171</t>
  </si>
  <si>
    <t>Obetonování potrubí nebo zdiva stok betonem prostým tř. C 25/30 v otevřeném výkopu</t>
  </si>
  <si>
    <t>2073444919</t>
  </si>
  <si>
    <t>Ostatní konstrukce a práce, bourání</t>
  </si>
  <si>
    <t>33</t>
  </si>
  <si>
    <t>916131213</t>
  </si>
  <si>
    <t>Osazení silničního obrubníku betonového stojatého s boční opěrou do lože z betonu prostého</t>
  </si>
  <si>
    <t>-1578543765</t>
  </si>
  <si>
    <t>34</t>
  </si>
  <si>
    <t>59217023</t>
  </si>
  <si>
    <t>obrubník betonový chodníkový 1000x150x250mm</t>
  </si>
  <si>
    <t>-608510026</t>
  </si>
  <si>
    <t>35</t>
  </si>
  <si>
    <t>916231113</t>
  </si>
  <si>
    <t>Osazení chodníkového obrubníku betonového ležatého s boční opěrou do lože z betonu prostého</t>
  </si>
  <si>
    <t>1231576841</t>
  </si>
  <si>
    <t>36</t>
  </si>
  <si>
    <t>59217029</t>
  </si>
  <si>
    <t>obrubník betonový silniční nájezdový 1000x150x150mm</t>
  </si>
  <si>
    <t>1056641405</t>
  </si>
  <si>
    <t>37</t>
  </si>
  <si>
    <t>916331112</t>
  </si>
  <si>
    <t>Osazení zahradního obrubníku betonového do lože z betonu s boční opěrou</t>
  </si>
  <si>
    <t>1999378286</t>
  </si>
  <si>
    <t>38</t>
  </si>
  <si>
    <t>59217003</t>
  </si>
  <si>
    <t>obrubník betonový zahradní 500x50x250mm</t>
  </si>
  <si>
    <t>-1344773747</t>
  </si>
  <si>
    <t>39</t>
  </si>
  <si>
    <t>916431111</t>
  </si>
  <si>
    <t>Osazení zastávkového betonového obrubníku do betonového lože tl 150 mm</t>
  </si>
  <si>
    <t>-716977081</t>
  </si>
  <si>
    <t>40</t>
  </si>
  <si>
    <t>59217040</t>
  </si>
  <si>
    <t>obrubník betonový zastávkový náběhový</t>
  </si>
  <si>
    <t>-200001638</t>
  </si>
  <si>
    <t>41</t>
  </si>
  <si>
    <t>59217041</t>
  </si>
  <si>
    <t>obrubník betonový zastávkový přímý</t>
  </si>
  <si>
    <t>-1398913837</t>
  </si>
  <si>
    <t>42</t>
  </si>
  <si>
    <t>59217042</t>
  </si>
  <si>
    <t>obrubník betonovýzastávkový přechodový</t>
  </si>
  <si>
    <t>118323127</t>
  </si>
  <si>
    <t>43</t>
  </si>
  <si>
    <t>916991121</t>
  </si>
  <si>
    <t>Lože pod obrubníky, krajníky nebo obruby z dlažebních kostek z betonu prostého</t>
  </si>
  <si>
    <t>-1676665526</t>
  </si>
  <si>
    <t>44</t>
  </si>
  <si>
    <t>935932321</t>
  </si>
  <si>
    <t>Odvodňovací plastový žlab pro zatížení C250 vnitřní š 150 mm s roštem můstkovým z litiny</t>
  </si>
  <si>
    <t>-716415130</t>
  </si>
  <si>
    <t>997</t>
  </si>
  <si>
    <t>Přesun sutě</t>
  </si>
  <si>
    <t>45</t>
  </si>
  <si>
    <t>997221571</t>
  </si>
  <si>
    <t>Vodorovná doprava vybouraných hmot do 1 km</t>
  </si>
  <si>
    <t>1599088137</t>
  </si>
  <si>
    <t>46</t>
  </si>
  <si>
    <t>997221611</t>
  </si>
  <si>
    <t>Nakládání suti na dopravní prostředky pro vodorovnou dopravu</t>
  </si>
  <si>
    <t>198197590</t>
  </si>
  <si>
    <t>47</t>
  </si>
  <si>
    <t>997312511</t>
  </si>
  <si>
    <t>Vodorovná doprava suti a vybouraných hmot do 1 km pro LTM</t>
  </si>
  <si>
    <t>602942698</t>
  </si>
  <si>
    <t>48</t>
  </si>
  <si>
    <t>997312519</t>
  </si>
  <si>
    <t>Příplatek ZKD 1 km vodorovné dopravy suti a vybouraných hmot pro LTM</t>
  </si>
  <si>
    <t>567099968</t>
  </si>
  <si>
    <t>49</t>
  </si>
  <si>
    <t>997221861</t>
  </si>
  <si>
    <t>Poplatek za uložení stavebního odpadu na recyklační skládce (skládkovné) z prostého betonu pod kódem 17 01 01</t>
  </si>
  <si>
    <t>-1620118476</t>
  </si>
  <si>
    <t>50</t>
  </si>
  <si>
    <t>997221873</t>
  </si>
  <si>
    <t>Poplatek za uložení stavebního odpadu na recyklační skládce (skládkovné) zeminy a kamení zatříděného do Katalogu odpadů pod kódem 17 05 04</t>
  </si>
  <si>
    <t>560196111</t>
  </si>
  <si>
    <t>998</t>
  </si>
  <si>
    <t>Přesun hmot</t>
  </si>
  <si>
    <t>51</t>
  </si>
  <si>
    <t>998223011</t>
  </si>
  <si>
    <t>Přesun hmot pro pozemní komunikace s krytem dlážděným</t>
  </si>
  <si>
    <t>6914875</t>
  </si>
  <si>
    <t>02 - Rekonstrukce lávky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</si>
  <si>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</si>
  <si>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</si>
  <si>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</si>
  <si>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 xml:space="preserve">    783 - Dokončovací práce - nátěry</t>
  </si>
  <si>
    <t>722091977</t>
  </si>
  <si>
    <t>113107321</t>
  </si>
  <si>
    <t>Odstranění podkladu z kameniva drceného tl 100 mm strojně pl do 50 m2</t>
  </si>
  <si>
    <t>-168540604</t>
  </si>
  <si>
    <t>573211113</t>
  </si>
  <si>
    <t>Nátěr hydroizolace pod litý asfalt</t>
  </si>
  <si>
    <t>2086423711</t>
  </si>
  <si>
    <t>246172217</t>
  </si>
  <si>
    <t>nátěr penetrační hydroizolační membrána BAKOR 910 01</t>
  </si>
  <si>
    <t>litrů</t>
  </si>
  <si>
    <t>-1201939727</t>
  </si>
  <si>
    <t>246172228</t>
  </si>
  <si>
    <t>asfaltová emulze SS-1</t>
  </si>
  <si>
    <t>kg</t>
  </si>
  <si>
    <t>907271890</t>
  </si>
  <si>
    <t>578132113</t>
  </si>
  <si>
    <t>Litý asfalt MA 8 (LAJ) tl 30 mm š do 3 m z nemodifikovaného asfaltu</t>
  </si>
  <si>
    <t>113508565</t>
  </si>
  <si>
    <t>578901111</t>
  </si>
  <si>
    <t>Zdrsňovací posyp litého asfaltu v množství 4 kg/m2</t>
  </si>
  <si>
    <t>1206662653</t>
  </si>
  <si>
    <t>Úpravy povrchů, podlahy a osazování výplní</t>
  </si>
  <si>
    <t>624635311</t>
  </si>
  <si>
    <t>Tmelení akrylátovým tmelem spáry průřezu do 400mm2</t>
  </si>
  <si>
    <t>-892338188</t>
  </si>
  <si>
    <t>SKA.453835</t>
  </si>
  <si>
    <t>Tmel  11 FC</t>
  </si>
  <si>
    <t>balení</t>
  </si>
  <si>
    <t>1128964273</t>
  </si>
  <si>
    <t>628611141</t>
  </si>
  <si>
    <t>Nátěr betonu mostu akrylátový 1x podklad + 2x ochranný OS-DII</t>
  </si>
  <si>
    <t>-645162573</t>
  </si>
  <si>
    <t>985112111</t>
  </si>
  <si>
    <t>Odsekání degradovaného betonu stěn tl do 10 mm</t>
  </si>
  <si>
    <t>1704143611</t>
  </si>
  <si>
    <t>985112112</t>
  </si>
  <si>
    <t>Odsekání degradovaného betonu stěn tl do 30 mm</t>
  </si>
  <si>
    <t>-978414765</t>
  </si>
  <si>
    <t>985112113</t>
  </si>
  <si>
    <t>Odsekání degradovaného betonu stěn tl do 50 mm</t>
  </si>
  <si>
    <t>2105775609</t>
  </si>
  <si>
    <t>985112132</t>
  </si>
  <si>
    <t>Odsekání degradovaného betonu rubu kleneb a podlah tl do 30 mm</t>
  </si>
  <si>
    <t>1795397631</t>
  </si>
  <si>
    <t>985112133</t>
  </si>
  <si>
    <t>Odsekání degradovaného betonu rubu kleneb a podlah tl do 50 mm</t>
  </si>
  <si>
    <t>1838095261</t>
  </si>
  <si>
    <t>985112192</t>
  </si>
  <si>
    <t>Příplatek k odsekání degradovaného betonu za práci ve stísněném prostoru</t>
  </si>
  <si>
    <t>-2109401269</t>
  </si>
  <si>
    <t>985112193</t>
  </si>
  <si>
    <t>Příplatek k odsekání degradovaného betonu za plochu do 10 m2 jednotlivě</t>
  </si>
  <si>
    <t>544059640</t>
  </si>
  <si>
    <t>985131111</t>
  </si>
  <si>
    <t>Očištění ploch stěn, rubu kleneb a podlah tlakovou vodou</t>
  </si>
  <si>
    <t>1613168686</t>
  </si>
  <si>
    <t>985311111</t>
  </si>
  <si>
    <t>Reprofilace stěn cementovými sanačními maltami tl 10 mm</t>
  </si>
  <si>
    <t>1059932818</t>
  </si>
  <si>
    <t>985311113</t>
  </si>
  <si>
    <t>Reprofilace stěn cementovými sanačními maltami tl 30 mm</t>
  </si>
  <si>
    <t>-1725034732</t>
  </si>
  <si>
    <t>985311115</t>
  </si>
  <si>
    <t>Reprofilace stěn cementovými sanačními maltami tl 50 mm</t>
  </si>
  <si>
    <t>425413662</t>
  </si>
  <si>
    <t>985311313</t>
  </si>
  <si>
    <t>Reprofilace rubu kleneb a podlah cementovými sanačními maltami tl 30 mm</t>
  </si>
  <si>
    <t>590465070</t>
  </si>
  <si>
    <t>985311315</t>
  </si>
  <si>
    <t>Reprofilace rubu kleneb a podlah cementovými sanačními maltami tl 50 mm</t>
  </si>
  <si>
    <t>-339764961</t>
  </si>
  <si>
    <t>985311911</t>
  </si>
  <si>
    <t>Příplatek při reprofilaci sanačními maltami za práci ve stísněném prostoru</t>
  </si>
  <si>
    <t>1215570742</t>
  </si>
  <si>
    <t>985311912</t>
  </si>
  <si>
    <t>Příplatek při reprofilaci sanačními maltami za plochu do 10 m2 jednotlivě</t>
  </si>
  <si>
    <t>-790372607</t>
  </si>
  <si>
    <t>985324111</t>
  </si>
  <si>
    <t>Impregnační nátěr betonu dvojnásobný (OS-A)</t>
  </si>
  <si>
    <t>295997840</t>
  </si>
  <si>
    <t>997211511</t>
  </si>
  <si>
    <t>Vodorovná doprava suti po suchu na vzdálenost do 1 km</t>
  </si>
  <si>
    <t>1967194670</t>
  </si>
  <si>
    <t>997211519</t>
  </si>
  <si>
    <t>Příplatek ZKD 1 km u vodorovné dopravy suti</t>
  </si>
  <si>
    <t>528791545</t>
  </si>
  <si>
    <t>997211612</t>
  </si>
  <si>
    <t>Nakládání vybouraných hmot na dopravní prostředky pro vodorovnou dopravu</t>
  </si>
  <si>
    <t>76141511</t>
  </si>
  <si>
    <t>997013861</t>
  </si>
  <si>
    <t>Poplatek za uložení stavebního odpadu na recyklační skládce (skládkovné) z prostého betonu kód odpadu 17 01 01</t>
  </si>
  <si>
    <t>-1528924687</t>
  </si>
  <si>
    <t>998212111</t>
  </si>
  <si>
    <t>Přesun hmot pro mosty zděné, monolitické betonové nebo ocelové v do 20 m</t>
  </si>
  <si>
    <t>-230462116</t>
  </si>
  <si>
    <t>PSV</t>
  </si>
  <si>
    <t>Práce a dodávky PSV</t>
  </si>
  <si>
    <t>711</t>
  </si>
  <si>
    <t>Izolace proti vodě, vlhkosti a plynům</t>
  </si>
  <si>
    <t>711191001</t>
  </si>
  <si>
    <t>Provedení adhezního můstku na vodorovné ploše</t>
  </si>
  <si>
    <t>-954909464</t>
  </si>
  <si>
    <t>58584001</t>
  </si>
  <si>
    <t>hmota nátěrová adhezní na cementové bázi pro ochranu výztuže</t>
  </si>
  <si>
    <t>-641210058</t>
  </si>
  <si>
    <t>711191011</t>
  </si>
  <si>
    <t>Provedení adhezního můstku na svislé ploše</t>
  </si>
  <si>
    <t>-1951317203</t>
  </si>
  <si>
    <t>58581220</t>
  </si>
  <si>
    <t>můstek adhezní pod izolační a vyrovnávací lepící hmoty</t>
  </si>
  <si>
    <t>1425017532</t>
  </si>
  <si>
    <t>711714111</t>
  </si>
  <si>
    <t>Izolace proti vodě provedení detailů vytvoření adhezního můstku modifikovanou maltou</t>
  </si>
  <si>
    <t>-2090905326</t>
  </si>
  <si>
    <t>998711101</t>
  </si>
  <si>
    <t>Přesun hmot tonážní pro izolace proti vodě, vlhkosti a plynům v objektech výšky do 6 m</t>
  </si>
  <si>
    <t>838088207</t>
  </si>
  <si>
    <t>783</t>
  </si>
  <si>
    <t>Dokončovací práce - nátěry</t>
  </si>
  <si>
    <t>783301401</t>
  </si>
  <si>
    <t>Ometení zámečnických konstrukcí</t>
  </si>
  <si>
    <t>1617715613</t>
  </si>
  <si>
    <t>783306801</t>
  </si>
  <si>
    <t>Odstranění nátěru ze zámečnických konstrukcí obroušením</t>
  </si>
  <si>
    <t>-1064342707</t>
  </si>
  <si>
    <t>783306811</t>
  </si>
  <si>
    <t>Odstranění nátěru ze zámečnických konstrukcí oškrábáním</t>
  </si>
  <si>
    <t>1017592359</t>
  </si>
  <si>
    <t>783314203</t>
  </si>
  <si>
    <t>Základní antikorozní jednonásobný syntetický samozákladující nátěr zámečnických konstrukcí</t>
  </si>
  <si>
    <t>25764539</t>
  </si>
  <si>
    <t>783317105</t>
  </si>
  <si>
    <t>Krycí jednonásobný syntetický samozákladující nátěr zámečnických konstrukcí</t>
  </si>
  <si>
    <t>1798629754</t>
  </si>
  <si>
    <t>783826605</t>
  </si>
  <si>
    <t>Hydrofobizační transparentní silikonový nátěr hladkých betonových povrchů, povrchů z desek</t>
  </si>
  <si>
    <t>1800543193</t>
  </si>
  <si>
    <t>783826675</t>
  </si>
  <si>
    <t>Hydrofobizační transparentní silikonový nátěr hrubých betonových povrchů nebo hrubých omítek</t>
  </si>
  <si>
    <t>1434981247</t>
  </si>
  <si>
    <t>03 - Vedlejší rozpočtové náklady</t>
  </si>
  <si>
    <t>VRN - Vedlejší rozpočtové náklady</t>
  </si>
  <si>
    <t xml:space="preserve">    VRN3 - Zařízení staveniště</t>
  </si>
  <si>
    <t xml:space="preserve">    VRN6 - Územní vlivy</t>
  </si>
  <si>
    <t xml:space="preserve">    VRN7 - Provozní vlivy</t>
  </si>
  <si>
    <t>VRN</t>
  </si>
  <si>
    <t>VRN3</t>
  </si>
  <si>
    <t>Zařízení staveniště</t>
  </si>
  <si>
    <t>030001000</t>
  </si>
  <si>
    <t>%</t>
  </si>
  <si>
    <t>1024</t>
  </si>
  <si>
    <t>-924730506</t>
  </si>
  <si>
    <t>VRN6</t>
  </si>
  <si>
    <t>Územní vlivy</t>
  </si>
  <si>
    <t>060001000</t>
  </si>
  <si>
    <t>-1055911411</t>
  </si>
  <si>
    <t>VRN7</t>
  </si>
  <si>
    <t>Provozní vlivy</t>
  </si>
  <si>
    <t>070001000</t>
  </si>
  <si>
    <t>285826623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</si>
</sst>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4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17" fillId="3" borderId="0" xfId="0" applyFont="1" applyFill="1" applyAlignment="1" applyProtection="1">
      <alignment horizontal="center" vertical="center"/>
    </xf>
    <xf numFmtId="0" fontId="18" fillId="0" borderId="16" xfId="0" applyFont="1" applyBorder="1" applyAlignment="1" applyProtection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</xf>
    <xf numFmtId="0" fontId="18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4" fillId="0" borderId="14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 applyProtection="1">
      <alignment vertical="center"/>
    </xf>
    <xf numFmtId="4" fontId="24" fillId="0" borderId="20" xfId="0" applyNumberFormat="1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7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17" fillId="3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7" fillId="3" borderId="16" xfId="0" applyFont="1" applyFill="1" applyBorder="1" applyAlignment="1" applyProtection="1">
      <alignment horizontal="center" vertical="center" wrapText="1"/>
    </xf>
    <xf numFmtId="0" fontId="17" fillId="3" borderId="17" xfId="0" applyFont="1" applyFill="1" applyBorder="1" applyAlignment="1" applyProtection="1">
      <alignment horizontal="center" vertical="center" wrapText="1"/>
    </xf>
    <xf numFmtId="0" fontId="17" fillId="3" borderId="18" xfId="0" applyFont="1" applyFill="1" applyBorder="1" applyAlignment="1" applyProtection="1">
      <alignment horizontal="center" vertical="center" wrapText="1"/>
    </xf>
    <xf numFmtId="0" fontId="17" fillId="3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7" fillId="0" borderId="22" xfId="0" applyFont="1" applyBorder="1" applyAlignment="1" applyProtection="1">
      <alignment horizontal="center" vertical="center"/>
    </xf>
    <xf numFmtId="49" fontId="17" fillId="0" borderId="22" xfId="0" applyNumberFormat="1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left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167" fontId="17" fillId="0" borderId="22" xfId="0" applyNumberFormat="1" applyFont="1" applyBorder="1" applyAlignment="1" applyProtection="1">
      <alignment vertical="center"/>
    </xf>
    <xf numFmtId="4" fontId="17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center" vertical="center"/>
    </xf>
    <xf numFmtId="166" fontId="18" fillId="0" borderId="0" xfId="0" applyNumberFormat="1" applyFont="1" applyBorder="1" applyAlignment="1" applyProtection="1">
      <alignment vertical="center"/>
    </xf>
    <xf numFmtId="166" fontId="18" fillId="0" borderId="15" xfId="0" applyNumberFormat="1" applyFont="1" applyBorder="1" applyAlignment="1" applyProtection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30" fillId="0" borderId="22" xfId="0" applyFont="1" applyBorder="1" applyAlignment="1" applyProtection="1">
      <alignment vertical="center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/>
    </xf>
    <xf numFmtId="0" fontId="18" fillId="0" borderId="19" xfId="0" applyFont="1" applyBorder="1" applyAlignment="1" applyProtection="1">
      <alignment horizontal="left" vertical="center"/>
    </xf>
    <xf numFmtId="0" fontId="18" fillId="0" borderId="20" xfId="0" applyFont="1" applyBorder="1" applyAlignment="1" applyProtection="1">
      <alignment horizontal="center" vertical="center"/>
    </xf>
    <xf numFmtId="166" fontId="18" fillId="0" borderId="20" xfId="0" applyNumberFormat="1" applyFont="1" applyBorder="1" applyAlignment="1" applyProtection="1">
      <alignment vertical="center"/>
    </xf>
    <xf numFmtId="166" fontId="18" fillId="0" borderId="21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4" fontId="12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3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17" fillId="3" borderId="6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left" vertical="center"/>
    </xf>
    <xf numFmtId="0" fontId="17" fillId="3" borderId="7" xfId="0" applyFont="1" applyFill="1" applyBorder="1" applyAlignment="1" applyProtection="1">
      <alignment horizontal="center" vertical="center"/>
    </xf>
    <xf numFmtId="0" fontId="17" fillId="3" borderId="7" xfId="0" applyFont="1" applyFill="1" applyBorder="1" applyAlignment="1" applyProtection="1">
      <alignment horizontal="right" vertical="center"/>
    </xf>
    <xf numFmtId="0" fontId="17" fillId="3" borderId="8" xfId="0" applyFont="1" applyFill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4.35"/>
  <cols>
    <col min="1" max="1" width="8.3046875" style="1" customWidth="1"/>
    <col min="2" max="2" width="1.69140625" style="1" customWidth="1"/>
    <col min="3" max="3" width="4.15234375" style="1" customWidth="1"/>
    <col min="4" max="33" width="2.61328125" style="1" customWidth="1"/>
    <col min="34" max="34" width="3.3046875" style="1" customWidth="1"/>
    <col min="35" max="35" width="31.69140625" style="1" customWidth="1"/>
    <col min="36" max="37" width="2.4609375" style="1" customWidth="1"/>
    <col min="38" max="38" width="8.3046875" style="1" customWidth="1"/>
    <col min="39" max="39" width="3.3046875" style="1" customWidth="1"/>
    <col min="40" max="40" width="13.3046875" style="1" customWidth="1"/>
    <col min="41" max="41" width="7.4609375" style="1" customWidth="1"/>
    <col min="42" max="42" width="4.15234375" style="1" customWidth="1"/>
    <col min="43" max="43" width="15.69140625" style="1" hidden="1" customWidth="1"/>
    <col min="44" max="44" width="13.69140625" style="1" customWidth="1"/>
    <col min="45" max="47" width="25.84375" style="1" hidden="1" customWidth="1"/>
    <col min="48" max="49" width="21.69140625" style="1" hidden="1" customWidth="1"/>
    <col min="50" max="51" width="25" style="1" hidden="1" customWidth="1"/>
    <col min="52" max="52" width="21.69140625" style="1" hidden="1" customWidth="1"/>
    <col min="53" max="53" width="19.15234375" style="1" hidden="1" customWidth="1"/>
    <col min="54" max="54" width="25" style="1" hidden="1" customWidth="1"/>
    <col min="55" max="55" width="21.69140625" style="1" hidden="1" customWidth="1"/>
    <col min="56" max="56" width="19.15234375" style="1" hidden="1" customWidth="1"/>
    <col min="57" max="57" width="66.4609375" style="1" customWidth="1"/>
    <col min="71" max="91" width="9.3046875" style="1" hidden="1"/>
  </cols>
  <sheetData>
    <row r="1" spans="1:74" ht="10.3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s="1" customFormat="1" ht="36.950000000000003" customHeight="1">
      <c r="AR2" s="242"/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S4" s="14" t="s">
        <v>11</v>
      </c>
    </row>
    <row r="5" spans="1:74" s="1" customFormat="1" ht="12" customHeight="1">
      <c r="B5" s="18"/>
      <c r="C5" s="19"/>
      <c r="D5" s="22" t="s">
        <v>12</v>
      </c>
      <c r="E5" s="19"/>
      <c r="F5" s="19"/>
      <c r="G5" s="19"/>
      <c r="H5" s="19"/>
      <c r="I5" s="19"/>
      <c r="J5" s="19"/>
      <c r="K5" s="207" t="s">
        <v>13</v>
      </c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19"/>
      <c r="AQ5" s="19"/>
      <c r="AR5" s="17"/>
      <c r="BS5" s="14" t="s">
        <v>6</v>
      </c>
    </row>
    <row r="6" spans="1:74" s="1" customFormat="1" ht="36.950000000000003" customHeight="1">
      <c r="B6" s="18"/>
      <c r="C6" s="19"/>
      <c r="D6" s="24" t="s">
        <v>14</v>
      </c>
      <c r="E6" s="19"/>
      <c r="F6" s="19"/>
      <c r="G6" s="19"/>
      <c r="H6" s="19"/>
      <c r="I6" s="19"/>
      <c r="J6" s="19"/>
      <c r="K6" s="209" t="s">
        <v>15</v>
      </c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19"/>
      <c r="AQ6" s="19"/>
      <c r="AR6" s="17"/>
      <c r="BS6" s="14" t="s">
        <v>6</v>
      </c>
    </row>
    <row r="7" spans="1:74" s="1" customFormat="1" ht="12" customHeight="1">
      <c r="B7" s="18"/>
      <c r="C7" s="19"/>
      <c r="D7" s="25" t="s">
        <v>16</v>
      </c>
      <c r="E7" s="19"/>
      <c r="F7" s="19"/>
      <c r="G7" s="19"/>
      <c r="H7" s="19"/>
      <c r="I7" s="19"/>
      <c r="J7" s="19"/>
      <c r="K7" s="23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5" t="s">
        <v>17</v>
      </c>
      <c r="AL7" s="19"/>
      <c r="AM7" s="19"/>
      <c r="AN7" s="23" t="s">
        <v>1</v>
      </c>
      <c r="AO7" s="19"/>
      <c r="AP7" s="19"/>
      <c r="AQ7" s="19"/>
      <c r="AR7" s="17"/>
      <c r="BS7" s="14" t="s">
        <v>6</v>
      </c>
    </row>
    <row r="8" spans="1:74" s="1" customFormat="1" ht="12" customHeight="1">
      <c r="B8" s="18"/>
      <c r="C8" s="19"/>
      <c r="D8" s="25" t="s">
        <v>18</v>
      </c>
      <c r="E8" s="19"/>
      <c r="F8" s="19"/>
      <c r="G8" s="19"/>
      <c r="H8" s="19"/>
      <c r="I8" s="19"/>
      <c r="J8" s="19"/>
      <c r="K8" s="23" t="s">
        <v>19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5" t="s">
        <v>20</v>
      </c>
      <c r="AL8" s="19"/>
      <c r="AM8" s="19"/>
      <c r="AN8" s="23" t="s">
        <v>21</v>
      </c>
      <c r="AO8" s="19"/>
      <c r="AP8" s="19"/>
      <c r="AQ8" s="19"/>
      <c r="AR8" s="17"/>
      <c r="BS8" s="14" t="s">
        <v>6</v>
      </c>
    </row>
    <row r="9" spans="1:74" s="1" customFormat="1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S9" s="14" t="s">
        <v>6</v>
      </c>
    </row>
    <row r="10" spans="1:74" s="1" customFormat="1" ht="12" customHeight="1">
      <c r="B10" s="18"/>
      <c r="C10" s="19"/>
      <c r="D10" s="25" t="s">
        <v>22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5" t="s">
        <v>23</v>
      </c>
      <c r="AL10" s="19"/>
      <c r="AM10" s="19"/>
      <c r="AN10" s="23" t="s">
        <v>24</v>
      </c>
      <c r="AO10" s="19"/>
      <c r="AP10" s="19"/>
      <c r="AQ10" s="19"/>
      <c r="AR10" s="17"/>
      <c r="BS10" s="14" t="s">
        <v>6</v>
      </c>
    </row>
    <row r="11" spans="1:74" s="1" customFormat="1" ht="18.45" customHeight="1">
      <c r="B11" s="18"/>
      <c r="C11" s="19"/>
      <c r="D11" s="19"/>
      <c r="E11" s="23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5" t="s">
        <v>26</v>
      </c>
      <c r="AL11" s="19"/>
      <c r="AM11" s="19"/>
      <c r="AN11" s="23" t="s">
        <v>27</v>
      </c>
      <c r="AO11" s="19"/>
      <c r="AP11" s="19"/>
      <c r="AQ11" s="19"/>
      <c r="AR11" s="17"/>
      <c r="BS11" s="14" t="s">
        <v>6</v>
      </c>
    </row>
    <row r="12" spans="1:74" s="1" customFormat="1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S12" s="14" t="s">
        <v>6</v>
      </c>
    </row>
    <row r="13" spans="1:74" s="1" customFormat="1" ht="12" customHeight="1">
      <c r="B13" s="18"/>
      <c r="C13" s="19"/>
      <c r="D13" s="25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5" t="s">
        <v>23</v>
      </c>
      <c r="AL13" s="19"/>
      <c r="AM13" s="19"/>
      <c r="AN13" s="23" t="s">
        <v>1</v>
      </c>
      <c r="AO13" s="19"/>
      <c r="AP13" s="19"/>
      <c r="AQ13" s="19"/>
      <c r="AR13" s="17"/>
      <c r="BS13" s="14" t="s">
        <v>6</v>
      </c>
    </row>
    <row r="14" spans="1:74" ht="12.7">
      <c r="B14" s="18"/>
      <c r="C14" s="19"/>
      <c r="D14" s="19"/>
      <c r="E14" s="23" t="s">
        <v>29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5" t="s">
        <v>26</v>
      </c>
      <c r="AL14" s="19"/>
      <c r="AM14" s="19"/>
      <c r="AN14" s="23" t="s">
        <v>1</v>
      </c>
      <c r="AO14" s="19"/>
      <c r="AP14" s="19"/>
      <c r="AQ14" s="19"/>
      <c r="AR14" s="17"/>
      <c r="BS14" s="14" t="s">
        <v>6</v>
      </c>
    </row>
    <row r="15" spans="1:74" s="1" customFormat="1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S15" s="14" t="s">
        <v>4</v>
      </c>
    </row>
    <row r="16" spans="1:74" s="1" customFormat="1" ht="12" customHeight="1">
      <c r="B16" s="18"/>
      <c r="C16" s="19"/>
      <c r="D16" s="25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5" t="s">
        <v>23</v>
      </c>
      <c r="AL16" s="19"/>
      <c r="AM16" s="19"/>
      <c r="AN16" s="23" t="s">
        <v>24</v>
      </c>
      <c r="AO16" s="19"/>
      <c r="AP16" s="19"/>
      <c r="AQ16" s="19"/>
      <c r="AR16" s="17"/>
      <c r="BS16" s="14" t="s">
        <v>4</v>
      </c>
    </row>
    <row r="17" spans="1:71" s="1" customFormat="1" ht="18.45" customHeight="1">
      <c r="B17" s="18"/>
      <c r="C17" s="19"/>
      <c r="D17" s="19"/>
      <c r="E17" s="23" t="s">
        <v>25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5" t="s">
        <v>26</v>
      </c>
      <c r="AL17" s="19"/>
      <c r="AM17" s="19"/>
      <c r="AN17" s="23" t="s">
        <v>27</v>
      </c>
      <c r="AO17" s="19"/>
      <c r="AP17" s="19"/>
      <c r="AQ17" s="19"/>
      <c r="AR17" s="17"/>
      <c r="BS17" s="14" t="s">
        <v>31</v>
      </c>
    </row>
    <row r="18" spans="1:71" s="1" customFormat="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S18" s="14" t="s">
        <v>6</v>
      </c>
    </row>
    <row r="19" spans="1:71" s="1" customFormat="1" ht="12" customHeight="1">
      <c r="B19" s="18"/>
      <c r="C19" s="19"/>
      <c r="D19" s="25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5" t="s">
        <v>23</v>
      </c>
      <c r="AL19" s="19"/>
      <c r="AM19" s="19"/>
      <c r="AN19" s="23" t="s">
        <v>33</v>
      </c>
      <c r="AO19" s="19"/>
      <c r="AP19" s="19"/>
      <c r="AQ19" s="19"/>
      <c r="AR19" s="17"/>
      <c r="BS19" s="14" t="s">
        <v>6</v>
      </c>
    </row>
    <row r="20" spans="1:71" s="1" customFormat="1" ht="18.45" customHeight="1">
      <c r="B20" s="18"/>
      <c r="C20" s="19"/>
      <c r="D20" s="19"/>
      <c r="E20" s="23" t="s">
        <v>34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5" t="s">
        <v>26</v>
      </c>
      <c r="AL20" s="19"/>
      <c r="AM20" s="19"/>
      <c r="AN20" s="23" t="s">
        <v>1</v>
      </c>
      <c r="AO20" s="19"/>
      <c r="AP20" s="19"/>
      <c r="AQ20" s="19"/>
      <c r="AR20" s="17"/>
      <c r="BS20" s="14" t="s">
        <v>31</v>
      </c>
    </row>
    <row r="21" spans="1:71" s="1" customFormat="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</row>
    <row r="22" spans="1:71" s="1" customFormat="1" ht="12" customHeight="1">
      <c r="B22" s="18"/>
      <c r="C22" s="19"/>
      <c r="D22" s="25" t="s">
        <v>35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</row>
    <row r="23" spans="1:71" s="1" customFormat="1" ht="16.5" customHeight="1">
      <c r="B23" s="18"/>
      <c r="C23" s="19"/>
      <c r="D23" s="19"/>
      <c r="E23" s="210" t="s">
        <v>1</v>
      </c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19"/>
      <c r="AP23" s="19"/>
      <c r="AQ23" s="19"/>
      <c r="AR23" s="17"/>
    </row>
    <row r="24" spans="1:71" s="1" customFormat="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</row>
    <row r="25" spans="1:71" s="1" customFormat="1" ht="6.95" customHeight="1">
      <c r="B25" s="18"/>
      <c r="C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19"/>
      <c r="AQ25" s="19"/>
      <c r="AR25" s="17"/>
    </row>
    <row r="26" spans="1:71" s="2" customFormat="1" ht="25.95" customHeight="1">
      <c r="A26" s="28"/>
      <c r="B26" s="29"/>
      <c r="C26" s="30"/>
      <c r="D26" s="31" t="s">
        <v>36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11">
        <f>ROUND(AG94,2)</f>
        <v>1899287.79</v>
      </c>
      <c r="AL26" s="212"/>
      <c r="AM26" s="212"/>
      <c r="AN26" s="212"/>
      <c r="AO26" s="212"/>
      <c r="AP26" s="30"/>
      <c r="AQ26" s="30"/>
      <c r="AR26" s="33"/>
      <c r="BE26" s="28"/>
    </row>
    <row r="27" spans="1:71" s="2" customFormat="1" ht="6.95" customHeight="1">
      <c r="A27" s="28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28"/>
    </row>
    <row r="28" spans="1:71" s="2" customFormat="1" ht="12.7">
      <c r="A28" s="28"/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13" t="s">
        <v>37</v>
      </c>
      <c r="M28" s="213"/>
      <c r="N28" s="213"/>
      <c r="O28" s="213"/>
      <c r="P28" s="213"/>
      <c r="Q28" s="30"/>
      <c r="R28" s="30"/>
      <c r="S28" s="30"/>
      <c r="T28" s="30"/>
      <c r="U28" s="30"/>
      <c r="V28" s="30"/>
      <c r="W28" s="213" t="s">
        <v>38</v>
      </c>
      <c r="X28" s="213"/>
      <c r="Y28" s="213"/>
      <c r="Z28" s="213"/>
      <c r="AA28" s="213"/>
      <c r="AB28" s="213"/>
      <c r="AC28" s="213"/>
      <c r="AD28" s="213"/>
      <c r="AE28" s="213"/>
      <c r="AF28" s="30"/>
      <c r="AG28" s="30"/>
      <c r="AH28" s="30"/>
      <c r="AI28" s="30"/>
      <c r="AJ28" s="30"/>
      <c r="AK28" s="213" t="s">
        <v>39</v>
      </c>
      <c r="AL28" s="213"/>
      <c r="AM28" s="213"/>
      <c r="AN28" s="213"/>
      <c r="AO28" s="213"/>
      <c r="AP28" s="30"/>
      <c r="AQ28" s="30"/>
      <c r="AR28" s="33"/>
      <c r="BE28" s="28"/>
    </row>
    <row r="29" spans="1:71" s="3" customFormat="1" ht="14.45" customHeight="1">
      <c r="B29" s="34"/>
      <c r="C29" s="35"/>
      <c r="D29" s="25" t="s">
        <v>40</v>
      </c>
      <c r="E29" s="35"/>
      <c r="F29" s="25" t="s">
        <v>41</v>
      </c>
      <c r="G29" s="35"/>
      <c r="H29" s="35"/>
      <c r="I29" s="35"/>
      <c r="J29" s="35"/>
      <c r="K29" s="35"/>
      <c r="L29" s="216">
        <v>0.21</v>
      </c>
      <c r="M29" s="215"/>
      <c r="N29" s="215"/>
      <c r="O29" s="215"/>
      <c r="P29" s="215"/>
      <c r="Q29" s="35"/>
      <c r="R29" s="35"/>
      <c r="S29" s="35"/>
      <c r="T29" s="35"/>
      <c r="U29" s="35"/>
      <c r="V29" s="35"/>
      <c r="W29" s="214">
        <f>ROUND(AZ94, 2)</f>
        <v>1899287.79</v>
      </c>
      <c r="X29" s="215"/>
      <c r="Y29" s="215"/>
      <c r="Z29" s="215"/>
      <c r="AA29" s="215"/>
      <c r="AB29" s="215"/>
      <c r="AC29" s="215"/>
      <c r="AD29" s="215"/>
      <c r="AE29" s="215"/>
      <c r="AF29" s="35"/>
      <c r="AG29" s="35"/>
      <c r="AH29" s="35"/>
      <c r="AI29" s="35"/>
      <c r="AJ29" s="35"/>
      <c r="AK29" s="214">
        <f>ROUND(AV94, 2)</f>
        <v>398850.44</v>
      </c>
      <c r="AL29" s="215"/>
      <c r="AM29" s="215"/>
      <c r="AN29" s="215"/>
      <c r="AO29" s="215"/>
      <c r="AP29" s="35"/>
      <c r="AQ29" s="35"/>
      <c r="AR29" s="36"/>
    </row>
    <row r="30" spans="1:71" s="3" customFormat="1" ht="14.45" customHeight="1">
      <c r="B30" s="34"/>
      <c r="C30" s="35"/>
      <c r="D30" s="35"/>
      <c r="E30" s="35"/>
      <c r="F30" s="25" t="s">
        <v>42</v>
      </c>
      <c r="G30" s="35"/>
      <c r="H30" s="35"/>
      <c r="I30" s="35"/>
      <c r="J30" s="35"/>
      <c r="K30" s="35"/>
      <c r="L30" s="216">
        <v>0.15</v>
      </c>
      <c r="M30" s="215"/>
      <c r="N30" s="215"/>
      <c r="O30" s="215"/>
      <c r="P30" s="215"/>
      <c r="Q30" s="35"/>
      <c r="R30" s="35"/>
      <c r="S30" s="35"/>
      <c r="T30" s="35"/>
      <c r="U30" s="35"/>
      <c r="V30" s="35"/>
      <c r="W30" s="214">
        <f>ROUND(BA94, 2)</f>
        <v>0</v>
      </c>
      <c r="X30" s="215"/>
      <c r="Y30" s="215"/>
      <c r="Z30" s="215"/>
      <c r="AA30" s="215"/>
      <c r="AB30" s="215"/>
      <c r="AC30" s="215"/>
      <c r="AD30" s="215"/>
      <c r="AE30" s="215"/>
      <c r="AF30" s="35"/>
      <c r="AG30" s="35"/>
      <c r="AH30" s="35"/>
      <c r="AI30" s="35"/>
      <c r="AJ30" s="35"/>
      <c r="AK30" s="214">
        <f>ROUND(AW94, 2)</f>
        <v>0</v>
      </c>
      <c r="AL30" s="215"/>
      <c r="AM30" s="215"/>
      <c r="AN30" s="215"/>
      <c r="AO30" s="215"/>
      <c r="AP30" s="35"/>
      <c r="AQ30" s="35"/>
      <c r="AR30" s="36"/>
    </row>
    <row r="31" spans="1:71" s="3" customFormat="1" ht="14.45" hidden="1" customHeight="1">
      <c r="B31" s="34"/>
      <c r="C31" s="35"/>
      <c r="D31" s="35"/>
      <c r="E31" s="35"/>
      <c r="F31" s="25" t="s">
        <v>43</v>
      </c>
      <c r="G31" s="35"/>
      <c r="H31" s="35"/>
      <c r="I31" s="35"/>
      <c r="J31" s="35"/>
      <c r="K31" s="35"/>
      <c r="L31" s="216">
        <v>0.21</v>
      </c>
      <c r="M31" s="215"/>
      <c r="N31" s="215"/>
      <c r="O31" s="215"/>
      <c r="P31" s="215"/>
      <c r="Q31" s="35"/>
      <c r="R31" s="35"/>
      <c r="S31" s="35"/>
      <c r="T31" s="35"/>
      <c r="U31" s="35"/>
      <c r="V31" s="35"/>
      <c r="W31" s="214">
        <f>ROUND(BB94, 2)</f>
        <v>0</v>
      </c>
      <c r="X31" s="215"/>
      <c r="Y31" s="215"/>
      <c r="Z31" s="215"/>
      <c r="AA31" s="215"/>
      <c r="AB31" s="215"/>
      <c r="AC31" s="215"/>
      <c r="AD31" s="215"/>
      <c r="AE31" s="215"/>
      <c r="AF31" s="35"/>
      <c r="AG31" s="35"/>
      <c r="AH31" s="35"/>
      <c r="AI31" s="35"/>
      <c r="AJ31" s="35"/>
      <c r="AK31" s="214">
        <v>0</v>
      </c>
      <c r="AL31" s="215"/>
      <c r="AM31" s="215"/>
      <c r="AN31" s="215"/>
      <c r="AO31" s="215"/>
      <c r="AP31" s="35"/>
      <c r="AQ31" s="35"/>
      <c r="AR31" s="36"/>
    </row>
    <row r="32" spans="1:71" s="3" customFormat="1" ht="14.45" hidden="1" customHeight="1">
      <c r="B32" s="34"/>
      <c r="C32" s="35"/>
      <c r="D32" s="35"/>
      <c r="E32" s="35"/>
      <c r="F32" s="25" t="s">
        <v>44</v>
      </c>
      <c r="G32" s="35"/>
      <c r="H32" s="35"/>
      <c r="I32" s="35"/>
      <c r="J32" s="35"/>
      <c r="K32" s="35"/>
      <c r="L32" s="216">
        <v>0.15</v>
      </c>
      <c r="M32" s="215"/>
      <c r="N32" s="215"/>
      <c r="O32" s="215"/>
      <c r="P32" s="215"/>
      <c r="Q32" s="35"/>
      <c r="R32" s="35"/>
      <c r="S32" s="35"/>
      <c r="T32" s="35"/>
      <c r="U32" s="35"/>
      <c r="V32" s="35"/>
      <c r="W32" s="214">
        <f>ROUND(BC94, 2)</f>
        <v>0</v>
      </c>
      <c r="X32" s="215"/>
      <c r="Y32" s="215"/>
      <c r="Z32" s="215"/>
      <c r="AA32" s="215"/>
      <c r="AB32" s="215"/>
      <c r="AC32" s="215"/>
      <c r="AD32" s="215"/>
      <c r="AE32" s="215"/>
      <c r="AF32" s="35"/>
      <c r="AG32" s="35"/>
      <c r="AH32" s="35"/>
      <c r="AI32" s="35"/>
      <c r="AJ32" s="35"/>
      <c r="AK32" s="214">
        <v>0</v>
      </c>
      <c r="AL32" s="215"/>
      <c r="AM32" s="215"/>
      <c r="AN32" s="215"/>
      <c r="AO32" s="215"/>
      <c r="AP32" s="35"/>
      <c r="AQ32" s="35"/>
      <c r="AR32" s="36"/>
    </row>
    <row r="33" spans="1:57" s="3" customFormat="1" ht="14.45" hidden="1" customHeight="1">
      <c r="B33" s="34"/>
      <c r="C33" s="35"/>
      <c r="D33" s="35"/>
      <c r="E33" s="35"/>
      <c r="F33" s="25" t="s">
        <v>45</v>
      </c>
      <c r="G33" s="35"/>
      <c r="H33" s="35"/>
      <c r="I33" s="35"/>
      <c r="J33" s="35"/>
      <c r="K33" s="35"/>
      <c r="L33" s="216">
        <v>0</v>
      </c>
      <c r="M33" s="215"/>
      <c r="N33" s="215"/>
      <c r="O33" s="215"/>
      <c r="P33" s="215"/>
      <c r="Q33" s="35"/>
      <c r="R33" s="35"/>
      <c r="S33" s="35"/>
      <c r="T33" s="35"/>
      <c r="U33" s="35"/>
      <c r="V33" s="35"/>
      <c r="W33" s="214">
        <f>ROUND(BD94, 2)</f>
        <v>0</v>
      </c>
      <c r="X33" s="215"/>
      <c r="Y33" s="215"/>
      <c r="Z33" s="215"/>
      <c r="AA33" s="215"/>
      <c r="AB33" s="215"/>
      <c r="AC33" s="215"/>
      <c r="AD33" s="215"/>
      <c r="AE33" s="215"/>
      <c r="AF33" s="35"/>
      <c r="AG33" s="35"/>
      <c r="AH33" s="35"/>
      <c r="AI33" s="35"/>
      <c r="AJ33" s="35"/>
      <c r="AK33" s="214">
        <v>0</v>
      </c>
      <c r="AL33" s="215"/>
      <c r="AM33" s="215"/>
      <c r="AN33" s="215"/>
      <c r="AO33" s="215"/>
      <c r="AP33" s="35"/>
      <c r="AQ33" s="35"/>
      <c r="AR33" s="36"/>
    </row>
    <row r="34" spans="1:57" s="2" customFormat="1" ht="6.95" customHeight="1">
      <c r="A34" s="28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28"/>
    </row>
    <row r="35" spans="1:57" s="2" customFormat="1" ht="25.95" customHeight="1">
      <c r="A35" s="28"/>
      <c r="B35" s="29"/>
      <c r="C35" s="37"/>
      <c r="D35" s="38" t="s">
        <v>46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47</v>
      </c>
      <c r="U35" s="39"/>
      <c r="V35" s="39"/>
      <c r="W35" s="39"/>
      <c r="X35" s="217" t="s">
        <v>48</v>
      </c>
      <c r="Y35" s="218"/>
      <c r="Z35" s="218"/>
      <c r="AA35" s="218"/>
      <c r="AB35" s="218"/>
      <c r="AC35" s="39"/>
      <c r="AD35" s="39"/>
      <c r="AE35" s="39"/>
      <c r="AF35" s="39"/>
      <c r="AG35" s="39"/>
      <c r="AH35" s="39"/>
      <c r="AI35" s="39"/>
      <c r="AJ35" s="39"/>
      <c r="AK35" s="219">
        <f>SUM(AK26:AK33)</f>
        <v>2298138.23</v>
      </c>
      <c r="AL35" s="218"/>
      <c r="AM35" s="218"/>
      <c r="AN35" s="218"/>
      <c r="AO35" s="220"/>
      <c r="AP35" s="37"/>
      <c r="AQ35" s="37"/>
      <c r="AR35" s="33"/>
      <c r="BE35" s="28"/>
    </row>
    <row r="36" spans="1:57" s="2" customFormat="1" ht="6.95" customHeight="1">
      <c r="A36" s="28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  <c r="BE36" s="28"/>
    </row>
    <row r="37" spans="1:57" s="2" customFormat="1" ht="14.45" customHeight="1">
      <c r="A37" s="28"/>
      <c r="B37" s="2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3"/>
      <c r="BE37" s="28"/>
    </row>
    <row r="38" spans="1:57" s="1" customFormat="1" ht="14.45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pans="1:57" s="1" customFormat="1" ht="14.45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pans="1:57" s="1" customFormat="1" ht="14.45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pans="1:57" s="1" customFormat="1" ht="14.45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pans="1:57" s="1" customFormat="1" ht="14.45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pans="1:57" s="1" customFormat="1" ht="14.45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pans="1:57" s="1" customFormat="1" ht="14.45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pans="1:57" s="1" customFormat="1" ht="14.45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pans="1:57" s="1" customFormat="1" ht="14.45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pans="1:57" s="1" customFormat="1" ht="14.45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pans="1:57" s="1" customFormat="1" ht="14.45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pans="1:57" s="2" customFormat="1" ht="14.45" customHeight="1">
      <c r="B49" s="41"/>
      <c r="C49" s="42"/>
      <c r="D49" s="43" t="s">
        <v>49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50</v>
      </c>
      <c r="AI49" s="44"/>
      <c r="AJ49" s="44"/>
      <c r="AK49" s="44"/>
      <c r="AL49" s="44"/>
      <c r="AM49" s="44"/>
      <c r="AN49" s="44"/>
      <c r="AO49" s="44"/>
      <c r="AP49" s="42"/>
      <c r="AQ49" s="42"/>
      <c r="AR49" s="45"/>
    </row>
    <row r="50" spans="1:57" ht="10.35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 spans="1:57" ht="10.35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 spans="1:57" ht="10.35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 spans="1:57" ht="10.35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 spans="1:57" ht="10.35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 spans="1:57" ht="10.3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 spans="1:57" ht="10.35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 spans="1:57" ht="10.35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 spans="1:57" ht="10.35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 spans="1:57" ht="10.35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pans="1:57" s="2" customFormat="1" ht="12.7">
      <c r="A60" s="28"/>
      <c r="B60" s="29"/>
      <c r="C60" s="30"/>
      <c r="D60" s="46" t="s">
        <v>51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6" t="s">
        <v>52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6" t="s">
        <v>51</v>
      </c>
      <c r="AI60" s="32"/>
      <c r="AJ60" s="32"/>
      <c r="AK60" s="32"/>
      <c r="AL60" s="32"/>
      <c r="AM60" s="46" t="s">
        <v>52</v>
      </c>
      <c r="AN60" s="32"/>
      <c r="AO60" s="32"/>
      <c r="AP60" s="30"/>
      <c r="AQ60" s="30"/>
      <c r="AR60" s="33"/>
      <c r="BE60" s="28"/>
    </row>
    <row r="61" spans="1:57" ht="10.35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 spans="1:57" ht="10.35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 spans="1:57" ht="10.35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pans="1:57" s="2" customFormat="1" ht="12.7">
      <c r="A64" s="28"/>
      <c r="B64" s="29"/>
      <c r="C64" s="30"/>
      <c r="D64" s="43" t="s">
        <v>53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3" t="s">
        <v>54</v>
      </c>
      <c r="AI64" s="47"/>
      <c r="AJ64" s="47"/>
      <c r="AK64" s="47"/>
      <c r="AL64" s="47"/>
      <c r="AM64" s="47"/>
      <c r="AN64" s="47"/>
      <c r="AO64" s="47"/>
      <c r="AP64" s="30"/>
      <c r="AQ64" s="30"/>
      <c r="AR64" s="33"/>
      <c r="BE64" s="28"/>
    </row>
    <row r="65" spans="1:57" ht="10.3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 spans="1:57" ht="10.35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 spans="1:57" ht="10.35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 spans="1:57" ht="10.35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 spans="1:57" ht="10.35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 spans="1:57" ht="10.35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 spans="1:57" ht="10.35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 spans="1:57" ht="10.35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 spans="1:57" ht="10.35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 spans="1:57" ht="10.35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pans="1:57" s="2" customFormat="1" ht="12.7">
      <c r="A75" s="28"/>
      <c r="B75" s="29"/>
      <c r="C75" s="30"/>
      <c r="D75" s="46" t="s">
        <v>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6" t="s">
        <v>52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6" t="s">
        <v>51</v>
      </c>
      <c r="AI75" s="32"/>
      <c r="AJ75" s="32"/>
      <c r="AK75" s="32"/>
      <c r="AL75" s="32"/>
      <c r="AM75" s="46" t="s">
        <v>52</v>
      </c>
      <c r="AN75" s="32"/>
      <c r="AO75" s="32"/>
      <c r="AP75" s="30"/>
      <c r="AQ75" s="30"/>
      <c r="AR75" s="33"/>
      <c r="BE75" s="28"/>
    </row>
    <row r="76" spans="1:57" s="2" customFormat="1" ht="10.35">
      <c r="A76" s="28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3"/>
      <c r="BE76" s="28"/>
    </row>
    <row r="77" spans="1:57" s="2" customFormat="1" ht="6.95" customHeight="1">
      <c r="A77" s="28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3"/>
      <c r="BE77" s="28"/>
    </row>
    <row r="81" spans="1:91" s="2" customFormat="1" ht="6.95" customHeight="1">
      <c r="A81" s="28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3"/>
      <c r="BE81" s="28"/>
    </row>
    <row r="82" spans="1:91" s="2" customFormat="1" ht="24.95" customHeight="1">
      <c r="A82" s="28"/>
      <c r="B82" s="29"/>
      <c r="C82" s="20" t="s">
        <v>55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3"/>
      <c r="BE82" s="28"/>
    </row>
    <row r="83" spans="1:91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3"/>
      <c r="BE83" s="28"/>
    </row>
    <row r="84" spans="1:91" s="4" customFormat="1" ht="12" customHeight="1">
      <c r="B84" s="52"/>
      <c r="C84" s="25" t="s">
        <v>12</v>
      </c>
      <c r="D84" s="53"/>
      <c r="E84" s="53"/>
      <c r="F84" s="53"/>
      <c r="G84" s="53"/>
      <c r="H84" s="53"/>
      <c r="I84" s="53"/>
      <c r="J84" s="53"/>
      <c r="K84" s="53"/>
      <c r="L84" s="53" t="str">
        <f>K5</f>
        <v>2020-016</v>
      </c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4"/>
    </row>
    <row r="85" spans="1:91" s="5" customFormat="1" ht="36.950000000000003" customHeight="1">
      <c r="B85" s="55"/>
      <c r="C85" s="56" t="s">
        <v>14</v>
      </c>
      <c r="D85" s="57"/>
      <c r="E85" s="57"/>
      <c r="F85" s="57"/>
      <c r="G85" s="57"/>
      <c r="H85" s="57"/>
      <c r="I85" s="57"/>
      <c r="J85" s="57"/>
      <c r="K85" s="57"/>
      <c r="L85" s="221" t="str">
        <f>K6</f>
        <v>Rekonstrukce stávajícího chodníku a lávky pro pěší v Obci Malšovice</v>
      </c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2"/>
      <c r="AG85" s="222"/>
      <c r="AH85" s="222"/>
      <c r="AI85" s="222"/>
      <c r="AJ85" s="222"/>
      <c r="AK85" s="222"/>
      <c r="AL85" s="222"/>
      <c r="AM85" s="222"/>
      <c r="AN85" s="222"/>
      <c r="AO85" s="222"/>
      <c r="AP85" s="57"/>
      <c r="AQ85" s="57"/>
      <c r="AR85" s="58"/>
    </row>
    <row r="86" spans="1:91" s="2" customFormat="1" ht="6.95" customHeight="1">
      <c r="A86" s="28"/>
      <c r="B86" s="2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3"/>
      <c r="BE86" s="28"/>
    </row>
    <row r="87" spans="1:91" s="2" customFormat="1" ht="12" customHeight="1">
      <c r="A87" s="28"/>
      <c r="B87" s="29"/>
      <c r="C87" s="25" t="s">
        <v>18</v>
      </c>
      <c r="D87" s="30"/>
      <c r="E87" s="30"/>
      <c r="F87" s="30"/>
      <c r="G87" s="30"/>
      <c r="H87" s="30"/>
      <c r="I87" s="30"/>
      <c r="J87" s="30"/>
      <c r="K87" s="30"/>
      <c r="L87" s="59" t="str">
        <f>IF(K8="","",K8)</f>
        <v>Malšovice p.p.č. 930/2, 473/7 a 479/7</v>
      </c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25" t="s">
        <v>20</v>
      </c>
      <c r="AJ87" s="30"/>
      <c r="AK87" s="30"/>
      <c r="AL87" s="30"/>
      <c r="AM87" s="223" t="str">
        <f>IF(AN8= "","",AN8)</f>
        <v>21. 5. 2020</v>
      </c>
      <c r="AN87" s="223"/>
      <c r="AO87" s="30"/>
      <c r="AP87" s="30"/>
      <c r="AQ87" s="30"/>
      <c r="AR87" s="33"/>
      <c r="BE87" s="28"/>
    </row>
    <row r="88" spans="1:91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3"/>
      <c r="BE88" s="28"/>
    </row>
    <row r="89" spans="1:91" s="2" customFormat="1" ht="15.2" customHeight="1">
      <c r="A89" s="28"/>
      <c r="B89" s="29"/>
      <c r="C89" s="25" t="s">
        <v>22</v>
      </c>
      <c r="D89" s="30"/>
      <c r="E89" s="30"/>
      <c r="F89" s="30"/>
      <c r="G89" s="30"/>
      <c r="H89" s="30"/>
      <c r="I89" s="30"/>
      <c r="J89" s="30"/>
      <c r="K89" s="30"/>
      <c r="L89" s="53" t="str">
        <f>IF(E11= "","",E11)</f>
        <v>HORTECH control s.r.o.</v>
      </c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25" t="s">
        <v>30</v>
      </c>
      <c r="AJ89" s="30"/>
      <c r="AK89" s="30"/>
      <c r="AL89" s="30"/>
      <c r="AM89" s="224" t="str">
        <f>IF(E17="","",E17)</f>
        <v>HORTECH control s.r.o.</v>
      </c>
      <c r="AN89" s="225"/>
      <c r="AO89" s="225"/>
      <c r="AP89" s="225"/>
      <c r="AQ89" s="30"/>
      <c r="AR89" s="33"/>
      <c r="AS89" s="226" t="s">
        <v>56</v>
      </c>
      <c r="AT89" s="227"/>
      <c r="AU89" s="61"/>
      <c r="AV89" s="61"/>
      <c r="AW89" s="61"/>
      <c r="AX89" s="61"/>
      <c r="AY89" s="61"/>
      <c r="AZ89" s="61"/>
      <c r="BA89" s="61"/>
      <c r="BB89" s="61"/>
      <c r="BC89" s="61"/>
      <c r="BD89" s="62"/>
      <c r="BE89" s="28"/>
    </row>
    <row r="90" spans="1:91" s="2" customFormat="1" ht="15.2" customHeight="1">
      <c r="A90" s="28"/>
      <c r="B90" s="29"/>
      <c r="C90" s="25" t="s">
        <v>28</v>
      </c>
      <c r="D90" s="30"/>
      <c r="E90" s="30"/>
      <c r="F90" s="30"/>
      <c r="G90" s="30"/>
      <c r="H90" s="30"/>
      <c r="I90" s="30"/>
      <c r="J90" s="30"/>
      <c r="K90" s="30"/>
      <c r="L90" s="53" t="str">
        <f>IF(E14="","",E14)</f>
        <v xml:space="preserve"> </v>
      </c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25" t="s">
        <v>32</v>
      </c>
      <c r="AJ90" s="30"/>
      <c r="AK90" s="30"/>
      <c r="AL90" s="30"/>
      <c r="AM90" s="224" t="str">
        <f>IF(E20="","",E20)</f>
        <v>Josef Beran-STAVO</v>
      </c>
      <c r="AN90" s="225"/>
      <c r="AO90" s="225"/>
      <c r="AP90" s="225"/>
      <c r="AQ90" s="30"/>
      <c r="AR90" s="33"/>
      <c r="AS90" s="228"/>
      <c r="AT90" s="229"/>
      <c r="AU90" s="63"/>
      <c r="AV90" s="63"/>
      <c r="AW90" s="63"/>
      <c r="AX90" s="63"/>
      <c r="AY90" s="63"/>
      <c r="AZ90" s="63"/>
      <c r="BA90" s="63"/>
      <c r="BB90" s="63"/>
      <c r="BC90" s="63"/>
      <c r="BD90" s="64"/>
      <c r="BE90" s="28"/>
    </row>
    <row r="91" spans="1:91" s="2" customFormat="1" ht="10.85" customHeight="1">
      <c r="A91" s="28"/>
      <c r="B91" s="2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3"/>
      <c r="AS91" s="230"/>
      <c r="AT91" s="231"/>
      <c r="AU91" s="65"/>
      <c r="AV91" s="65"/>
      <c r="AW91" s="65"/>
      <c r="AX91" s="65"/>
      <c r="AY91" s="65"/>
      <c r="AZ91" s="65"/>
      <c r="BA91" s="65"/>
      <c r="BB91" s="65"/>
      <c r="BC91" s="65"/>
      <c r="BD91" s="66"/>
      <c r="BE91" s="28"/>
    </row>
    <row r="92" spans="1:91" s="2" customFormat="1" ht="29.25" customHeight="1">
      <c r="A92" s="28"/>
      <c r="B92" s="29"/>
      <c r="C92" s="232" t="s">
        <v>57</v>
      </c>
      <c r="D92" s="233"/>
      <c r="E92" s="233"/>
      <c r="F92" s="233"/>
      <c r="G92" s="233"/>
      <c r="H92" s="67"/>
      <c r="I92" s="234" t="s">
        <v>58</v>
      </c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233"/>
      <c r="AB92" s="233"/>
      <c r="AC92" s="233"/>
      <c r="AD92" s="233"/>
      <c r="AE92" s="233"/>
      <c r="AF92" s="233"/>
      <c r="AG92" s="235" t="s">
        <v>59</v>
      </c>
      <c r="AH92" s="233"/>
      <c r="AI92" s="233"/>
      <c r="AJ92" s="233"/>
      <c r="AK92" s="233"/>
      <c r="AL92" s="233"/>
      <c r="AM92" s="233"/>
      <c r="AN92" s="234" t="s">
        <v>60</v>
      </c>
      <c r="AO92" s="233"/>
      <c r="AP92" s="236"/>
      <c r="AQ92" s="68" t="s">
        <v>61</v>
      </c>
      <c r="AR92" s="33"/>
      <c r="AS92" s="69" t="s">
        <v>62</v>
      </c>
      <c r="AT92" s="70" t="s">
        <v>63</v>
      </c>
      <c r="AU92" s="70" t="s">
        <v>64</v>
      </c>
      <c r="AV92" s="70" t="s">
        <v>65</v>
      </c>
      <c r="AW92" s="70" t="s">
        <v>66</v>
      </c>
      <c r="AX92" s="70" t="s">
        <v>67</v>
      </c>
      <c r="AY92" s="70" t="s">
        <v>68</v>
      </c>
      <c r="AZ92" s="70" t="s">
        <v>69</v>
      </c>
      <c r="BA92" s="70" t="s">
        <v>70</v>
      </c>
      <c r="BB92" s="70" t="s">
        <v>71</v>
      </c>
      <c r="BC92" s="70" t="s">
        <v>72</v>
      </c>
      <c r="BD92" s="71" t="s">
        <v>73</v>
      </c>
      <c r="BE92" s="28"/>
    </row>
    <row r="93" spans="1:91" s="2" customFormat="1" ht="10.85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3"/>
      <c r="AS93" s="72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4"/>
      <c r="BE93" s="28"/>
    </row>
    <row r="94" spans="1:91" s="6" customFormat="1" ht="32.450000000000003" customHeight="1">
      <c r="B94" s="75"/>
      <c r="C94" s="76" t="s">
        <v>74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240">
        <f>ROUND(SUM(AG95:AG97),2)</f>
        <v>1899287.79</v>
      </c>
      <c r="AH94" s="240"/>
      <c r="AI94" s="240"/>
      <c r="AJ94" s="240"/>
      <c r="AK94" s="240"/>
      <c r="AL94" s="240"/>
      <c r="AM94" s="240"/>
      <c r="AN94" s="241">
        <f>SUM(AG94,AT94)</f>
        <v>2298138.23</v>
      </c>
      <c r="AO94" s="241"/>
      <c r="AP94" s="241"/>
      <c r="AQ94" s="79" t="s">
        <v>1</v>
      </c>
      <c r="AR94" s="80"/>
      <c r="AS94" s="81">
        <f>ROUND(SUM(AS95:AS97),2)</f>
        <v>0</v>
      </c>
      <c r="AT94" s="82">
        <f>ROUND(SUM(AV94:AW94),2)</f>
        <v>398850.44</v>
      </c>
      <c r="AU94" s="83">
        <f>ROUND(SUM(AU95:AU97),5)</f>
        <v>1859.1358700000001</v>
      </c>
      <c r="AV94" s="82">
        <f>ROUND(AZ94*L29,2)</f>
        <v>398850.44</v>
      </c>
      <c r="AW94" s="82">
        <f>ROUND(BA94*L30,2)</f>
        <v>0</v>
      </c>
      <c r="AX94" s="82">
        <f>ROUND(BB94*L29,2)</f>
        <v>0</v>
      </c>
      <c r="AY94" s="82">
        <f>ROUND(BC94*L30,2)</f>
        <v>0</v>
      </c>
      <c r="AZ94" s="82">
        <f>ROUND(SUM(AZ95:AZ97),2)</f>
        <v>1899287.79</v>
      </c>
      <c r="BA94" s="82">
        <f>ROUND(SUM(BA95:BA97),2)</f>
        <v>0</v>
      </c>
      <c r="BB94" s="82">
        <f>ROUND(SUM(BB95:BB97),2)</f>
        <v>0</v>
      </c>
      <c r="BC94" s="82">
        <f>ROUND(SUM(BC95:BC97),2)</f>
        <v>0</v>
      </c>
      <c r="BD94" s="84">
        <f>ROUND(SUM(BD95:BD97),2)</f>
        <v>0</v>
      </c>
      <c r="BS94" s="85" t="s">
        <v>75</v>
      </c>
      <c r="BT94" s="85" t="s">
        <v>76</v>
      </c>
      <c r="BU94" s="86" t="s">
        <v>77</v>
      </c>
      <c r="BV94" s="85" t="s">
        <v>78</v>
      </c>
      <c r="BW94" s="85" t="s">
        <v>5</v>
      </c>
      <c r="BX94" s="85" t="s">
        <v>79</v>
      </c>
      <c r="CL94" s="85" t="s">
        <v>1</v>
      </c>
    </row>
    <row r="95" spans="1:91" s="7" customFormat="1" ht="16.5" customHeight="1">
      <c r="A95" s="87" t="s">
        <v>80</v>
      </c>
      <c r="B95" s="88"/>
      <c r="C95" s="89"/>
      <c r="D95" s="239" t="s">
        <v>81</v>
      </c>
      <c r="E95" s="239"/>
      <c r="F95" s="239"/>
      <c r="G95" s="239"/>
      <c r="H95" s="239"/>
      <c r="I95" s="90"/>
      <c r="J95" s="239" t="s">
        <v>82</v>
      </c>
      <c r="K95" s="239"/>
      <c r="L95" s="239"/>
      <c r="M95" s="239"/>
      <c r="N95" s="239"/>
      <c r="O95" s="239"/>
      <c r="P95" s="239"/>
      <c r="Q95" s="239"/>
      <c r="R95" s="239"/>
      <c r="S95" s="239"/>
      <c r="T95" s="239"/>
      <c r="U95" s="239"/>
      <c r="V95" s="239"/>
      <c r="W95" s="239"/>
      <c r="X95" s="239"/>
      <c r="Y95" s="239"/>
      <c r="Z95" s="239"/>
      <c r="AA95" s="239"/>
      <c r="AB95" s="239"/>
      <c r="AC95" s="239"/>
      <c r="AD95" s="239"/>
      <c r="AE95" s="239"/>
      <c r="AF95" s="239"/>
      <c r="AG95" s="237">
        <f>'01 - Rekonstrukce chodníku'!J30</f>
        <v>1063121.99</v>
      </c>
      <c r="AH95" s="238"/>
      <c r="AI95" s="238"/>
      <c r="AJ95" s="238"/>
      <c r="AK95" s="238"/>
      <c r="AL95" s="238"/>
      <c r="AM95" s="238"/>
      <c r="AN95" s="237">
        <f>SUM(AG95,AT95)</f>
        <v>1286377.6099999999</v>
      </c>
      <c r="AO95" s="238"/>
      <c r="AP95" s="238"/>
      <c r="AQ95" s="91" t="s">
        <v>83</v>
      </c>
      <c r="AR95" s="92"/>
      <c r="AS95" s="93">
        <v>0</v>
      </c>
      <c r="AT95" s="94">
        <f>ROUND(SUM(AV95:AW95),2)</f>
        <v>223255.62</v>
      </c>
      <c r="AU95" s="95">
        <f>'01 - Rekonstrukce chodníku'!P124</f>
        <v>950.22139700000002</v>
      </c>
      <c r="AV95" s="94">
        <f>'01 - Rekonstrukce chodníku'!J33</f>
        <v>223255.62</v>
      </c>
      <c r="AW95" s="94">
        <f>'01 - Rekonstrukce chodníku'!J34</f>
        <v>0</v>
      </c>
      <c r="AX95" s="94">
        <f>'01 - Rekonstrukce chodníku'!J35</f>
        <v>0</v>
      </c>
      <c r="AY95" s="94">
        <f>'01 - Rekonstrukce chodníku'!J36</f>
        <v>0</v>
      </c>
      <c r="AZ95" s="94">
        <f>'01 - Rekonstrukce chodníku'!F33</f>
        <v>1063121.99</v>
      </c>
      <c r="BA95" s="94">
        <f>'01 - Rekonstrukce chodníku'!F34</f>
        <v>0</v>
      </c>
      <c r="BB95" s="94">
        <f>'01 - Rekonstrukce chodníku'!F35</f>
        <v>0</v>
      </c>
      <c r="BC95" s="94">
        <f>'01 - Rekonstrukce chodníku'!F36</f>
        <v>0</v>
      </c>
      <c r="BD95" s="96">
        <f>'01 - Rekonstrukce chodníku'!F37</f>
        <v>0</v>
      </c>
      <c r="BT95" s="97" t="s">
        <v>84</v>
      </c>
      <c r="BV95" s="97" t="s">
        <v>78</v>
      </c>
      <c r="BW95" s="97" t="s">
        <v>85</v>
      </c>
      <c r="BX95" s="97" t="s">
        <v>5</v>
      </c>
      <c r="CL95" s="97" t="s">
        <v>1</v>
      </c>
      <c r="CM95" s="97" t="s">
        <v>86</v>
      </c>
    </row>
    <row r="96" spans="1:91" s="7" customFormat="1" ht="16.5" customHeight="1">
      <c r="A96" s="87" t="s">
        <v>80</v>
      </c>
      <c r="B96" s="88"/>
      <c r="C96" s="89"/>
      <c r="D96" s="239" t="s">
        <v>87</v>
      </c>
      <c r="E96" s="239"/>
      <c r="F96" s="239"/>
      <c r="G96" s="239"/>
      <c r="H96" s="239"/>
      <c r="I96" s="90"/>
      <c r="J96" s="239" t="s">
        <v>88</v>
      </c>
      <c r="K96" s="239"/>
      <c r="L96" s="239"/>
      <c r="M96" s="239"/>
      <c r="N96" s="239"/>
      <c r="O96" s="239"/>
      <c r="P96" s="239"/>
      <c r="Q96" s="239"/>
      <c r="R96" s="239"/>
      <c r="S96" s="239"/>
      <c r="T96" s="239"/>
      <c r="U96" s="239"/>
      <c r="V96" s="239"/>
      <c r="W96" s="239"/>
      <c r="X96" s="239"/>
      <c r="Y96" s="239"/>
      <c r="Z96" s="239"/>
      <c r="AA96" s="239"/>
      <c r="AB96" s="239"/>
      <c r="AC96" s="239"/>
      <c r="AD96" s="239"/>
      <c r="AE96" s="239"/>
      <c r="AF96" s="239"/>
      <c r="AG96" s="237">
        <f>'02 - Rekonstrukce lávky'!J30</f>
        <v>737150.8</v>
      </c>
      <c r="AH96" s="238"/>
      <c r="AI96" s="238"/>
      <c r="AJ96" s="238"/>
      <c r="AK96" s="238"/>
      <c r="AL96" s="238"/>
      <c r="AM96" s="238"/>
      <c r="AN96" s="237">
        <f>SUM(AG96,AT96)</f>
        <v>891952.47000000009</v>
      </c>
      <c r="AO96" s="238"/>
      <c r="AP96" s="238"/>
      <c r="AQ96" s="91" t="s">
        <v>83</v>
      </c>
      <c r="AR96" s="92"/>
      <c r="AS96" s="93">
        <v>0</v>
      </c>
      <c r="AT96" s="94">
        <f>ROUND(SUM(AV96:AW96),2)</f>
        <v>154801.67000000001</v>
      </c>
      <c r="AU96" s="95">
        <f>'02 - Rekonstrukce lávky'!P126</f>
        <v>908.91446799999994</v>
      </c>
      <c r="AV96" s="94">
        <f>'02 - Rekonstrukce lávky'!J33</f>
        <v>154801.67000000001</v>
      </c>
      <c r="AW96" s="94">
        <f>'02 - Rekonstrukce lávky'!J34</f>
        <v>0</v>
      </c>
      <c r="AX96" s="94">
        <f>'02 - Rekonstrukce lávky'!J35</f>
        <v>0</v>
      </c>
      <c r="AY96" s="94">
        <f>'02 - Rekonstrukce lávky'!J36</f>
        <v>0</v>
      </c>
      <c r="AZ96" s="94">
        <f>'02 - Rekonstrukce lávky'!F33</f>
        <v>737150.8</v>
      </c>
      <c r="BA96" s="94">
        <f>'02 - Rekonstrukce lávky'!F34</f>
        <v>0</v>
      </c>
      <c r="BB96" s="94">
        <f>'02 - Rekonstrukce lávky'!F35</f>
        <v>0</v>
      </c>
      <c r="BC96" s="94">
        <f>'02 - Rekonstrukce lávky'!F36</f>
        <v>0</v>
      </c>
      <c r="BD96" s="96">
        <f>'02 - Rekonstrukce lávky'!F37</f>
        <v>0</v>
      </c>
      <c r="BT96" s="97" t="s">
        <v>84</v>
      </c>
      <c r="BV96" s="97" t="s">
        <v>78</v>
      </c>
      <c r="BW96" s="97" t="s">
        <v>89</v>
      </c>
      <c r="BX96" s="97" t="s">
        <v>5</v>
      </c>
      <c r="CL96" s="97" t="s">
        <v>1</v>
      </c>
      <c r="CM96" s="97" t="s">
        <v>86</v>
      </c>
    </row>
    <row r="97" spans="1:91" s="7" customFormat="1" ht="16.5" customHeight="1">
      <c r="A97" s="87" t="s">
        <v>80</v>
      </c>
      <c r="B97" s="88"/>
      <c r="C97" s="89"/>
      <c r="D97" s="239" t="s">
        <v>90</v>
      </c>
      <c r="E97" s="239"/>
      <c r="F97" s="239"/>
      <c r="G97" s="239"/>
      <c r="H97" s="239"/>
      <c r="I97" s="90"/>
      <c r="J97" s="239" t="s">
        <v>91</v>
      </c>
      <c r="K97" s="239"/>
      <c r="L97" s="239"/>
      <c r="M97" s="239"/>
      <c r="N97" s="239"/>
      <c r="O97" s="239"/>
      <c r="P97" s="239"/>
      <c r="Q97" s="239"/>
      <c r="R97" s="239"/>
      <c r="S97" s="239"/>
      <c r="T97" s="239"/>
      <c r="U97" s="239"/>
      <c r="V97" s="239"/>
      <c r="W97" s="239"/>
      <c r="X97" s="239"/>
      <c r="Y97" s="239"/>
      <c r="Z97" s="239"/>
      <c r="AA97" s="239"/>
      <c r="AB97" s="239"/>
      <c r="AC97" s="239"/>
      <c r="AD97" s="239"/>
      <c r="AE97" s="239"/>
      <c r="AF97" s="239"/>
      <c r="AG97" s="237">
        <f>'03 - Vedlejší rozpočtové ...'!J30</f>
        <v>99015</v>
      </c>
      <c r="AH97" s="238"/>
      <c r="AI97" s="238"/>
      <c r="AJ97" s="238"/>
      <c r="AK97" s="238"/>
      <c r="AL97" s="238"/>
      <c r="AM97" s="238"/>
      <c r="AN97" s="237">
        <f>SUM(AG97,AT97)</f>
        <v>119808.15</v>
      </c>
      <c r="AO97" s="238"/>
      <c r="AP97" s="238"/>
      <c r="AQ97" s="91" t="s">
        <v>83</v>
      </c>
      <c r="AR97" s="92"/>
      <c r="AS97" s="98">
        <v>0</v>
      </c>
      <c r="AT97" s="99">
        <f>ROUND(SUM(AV97:AW97),2)</f>
        <v>20793.150000000001</v>
      </c>
      <c r="AU97" s="100">
        <f>'03 - Vedlejší rozpočtové ...'!P120</f>
        <v>0</v>
      </c>
      <c r="AV97" s="99">
        <f>'03 - Vedlejší rozpočtové ...'!J33</f>
        <v>20793.150000000001</v>
      </c>
      <c r="AW97" s="99">
        <f>'03 - Vedlejší rozpočtové ...'!J34</f>
        <v>0</v>
      </c>
      <c r="AX97" s="99">
        <f>'03 - Vedlejší rozpočtové ...'!J35</f>
        <v>0</v>
      </c>
      <c r="AY97" s="99">
        <f>'03 - Vedlejší rozpočtové ...'!J36</f>
        <v>0</v>
      </c>
      <c r="AZ97" s="99">
        <f>'03 - Vedlejší rozpočtové ...'!F33</f>
        <v>99015</v>
      </c>
      <c r="BA97" s="99">
        <f>'03 - Vedlejší rozpočtové ...'!F34</f>
        <v>0</v>
      </c>
      <c r="BB97" s="99">
        <f>'03 - Vedlejší rozpočtové ...'!F35</f>
        <v>0</v>
      </c>
      <c r="BC97" s="99">
        <f>'03 - Vedlejší rozpočtové ...'!F36</f>
        <v>0</v>
      </c>
      <c r="BD97" s="101">
        <f>'03 - Vedlejší rozpočtové ...'!F37</f>
        <v>0</v>
      </c>
      <c r="BT97" s="97" t="s">
        <v>84</v>
      </c>
      <c r="BV97" s="97" t="s">
        <v>78</v>
      </c>
      <c r="BW97" s="97" t="s">
        <v>92</v>
      </c>
      <c r="BX97" s="97" t="s">
        <v>5</v>
      </c>
      <c r="CL97" s="97" t="s">
        <v>1</v>
      </c>
      <c r="CM97" s="97" t="s">
        <v>86</v>
      </c>
    </row>
    <row r="98" spans="1:91" s="2" customFormat="1" ht="30" customHeight="1">
      <c r="A98" s="28"/>
      <c r="B98" s="29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3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</row>
    <row r="99" spans="1:91" s="2" customFormat="1" ht="6.95" customHeight="1">
      <c r="A99" s="28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33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</row>
  </sheetData>
  <sheetProtection algorithmName="SHA-512" hashValue="5DwSMoK+U3H8Y2wv6ZWUypBpCesqkTLpm5794LQDubECh5LSfc7CgJkjOJd/xlJ8/LS37f2tWQLofAV3TpWtbg==" saltValue="w+/dwOy39m3uWh+WBVZmKLZLrYcQJ3zPHU3Lqq5f76Fzouo8fTRESZuTtuxw+VhSlD9Hsl2YK5BUwQfsYk+QPA==" spinCount="100000" sheet="1" objects="1" scenarios="1" formatColumns="0" formatRows="0"/>
  <mergeCells count="48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Rekonstrukce chodníku'!C2" display="/" xr:uid="{00000000-0004-0000-0000-000000000000}"/>
    <hyperlink ref="A96" location="'02 - Rekonstrukce lávky'!C2" display="/" xr:uid="{00000000-0004-0000-0000-000001000000}"/>
    <hyperlink ref="A97" location="'03 - Vedlejší rozpočtové ...'!C2" display="/" xr:uid="{00000000-0004-0000-0000-000002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84"/>
  <sheetViews>
    <sheetView showGridLines="0" topLeftCell="A167" workbookViewId="0"/>
  </sheetViews>
  <sheetFormatPr defaultRowHeight="14.35"/>
  <cols>
    <col min="1" max="1" width="8.3046875" style="1" customWidth="1"/>
    <col min="2" max="2" width="1.69140625" style="1" customWidth="1"/>
    <col min="3" max="3" width="4.15234375" style="1" customWidth="1"/>
    <col min="4" max="4" width="4.3046875" style="1" customWidth="1"/>
    <col min="5" max="5" width="17.15234375" style="1" customWidth="1"/>
    <col min="6" max="6" width="50.84375" style="1" customWidth="1"/>
    <col min="7" max="7" width="7" style="1" customWidth="1"/>
    <col min="8" max="8" width="11.4609375" style="1" customWidth="1"/>
    <col min="9" max="10" width="20.15234375" style="1" customWidth="1"/>
    <col min="11" max="11" width="20.15234375" style="1" hidden="1" customWidth="1"/>
    <col min="12" max="12" width="9.3046875" style="1" customWidth="1"/>
    <col min="13" max="13" width="10.84375" style="1" hidden="1" customWidth="1"/>
    <col min="14" max="14" width="9.3046875" style="1" hidden="1"/>
    <col min="15" max="20" width="14.15234375" style="1" hidden="1" customWidth="1"/>
    <col min="21" max="21" width="16.3046875" style="1" hidden="1" customWidth="1"/>
    <col min="22" max="22" width="12.3046875" style="1" customWidth="1"/>
    <col min="23" max="23" width="16.3046875" style="1" customWidth="1"/>
    <col min="24" max="24" width="12.3046875" style="1" customWidth="1"/>
    <col min="25" max="25" width="15" style="1" customWidth="1"/>
    <col min="26" max="26" width="11" style="1" customWidth="1"/>
    <col min="27" max="27" width="15" style="1" customWidth="1"/>
    <col min="28" max="28" width="16.3046875" style="1" customWidth="1"/>
    <col min="29" max="29" width="11" style="1" customWidth="1"/>
    <col min="30" max="30" width="15" style="1" customWidth="1"/>
    <col min="31" max="31" width="16.3046875" style="1" customWidth="1"/>
    <col min="44" max="65" width="9.3046875" style="1" hidden="1"/>
  </cols>
  <sheetData>
    <row r="1" spans="1:46" ht="10.35">
      <c r="A1" s="19"/>
    </row>
    <row r="2" spans="1:46" s="1" customFormat="1" ht="36.950000000000003" customHeight="1"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4" t="s">
        <v>85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7"/>
      <c r="AT3" s="14" t="s">
        <v>86</v>
      </c>
    </row>
    <row r="4" spans="1:46" s="1" customFormat="1" ht="24.95" customHeight="1">
      <c r="B4" s="17"/>
      <c r="D4" s="104" t="s">
        <v>93</v>
      </c>
      <c r="L4" s="17"/>
      <c r="M4" s="105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6" t="s">
        <v>14</v>
      </c>
      <c r="L6" s="17"/>
    </row>
    <row r="7" spans="1:46" s="1" customFormat="1" ht="16.5" customHeight="1">
      <c r="B7" s="17"/>
      <c r="E7" s="243" t="str">
        <f>'Rekapitulace stavby'!K6</f>
        <v>Rekonstrukce stávajícího chodníku a lávky pro pěší v Obci Malšovice</v>
      </c>
      <c r="F7" s="244"/>
      <c r="G7" s="244"/>
      <c r="H7" s="244"/>
      <c r="L7" s="17"/>
    </row>
    <row r="8" spans="1:46" s="2" customFormat="1" ht="12" customHeight="1">
      <c r="A8" s="28"/>
      <c r="B8" s="33"/>
      <c r="C8" s="28"/>
      <c r="D8" s="106" t="s">
        <v>94</v>
      </c>
      <c r="E8" s="28"/>
      <c r="F8" s="28"/>
      <c r="G8" s="28"/>
      <c r="H8" s="28"/>
      <c r="I8" s="28"/>
      <c r="J8" s="28"/>
      <c r="K8" s="28"/>
      <c r="L8" s="45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33"/>
      <c r="C9" s="28"/>
      <c r="D9" s="28"/>
      <c r="E9" s="245" t="s">
        <v>95</v>
      </c>
      <c r="F9" s="246"/>
      <c r="G9" s="246"/>
      <c r="H9" s="246"/>
      <c r="I9" s="28"/>
      <c r="J9" s="28"/>
      <c r="K9" s="28"/>
      <c r="L9" s="45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0.35">
      <c r="A10" s="28"/>
      <c r="B10" s="33"/>
      <c r="C10" s="28"/>
      <c r="D10" s="28"/>
      <c r="E10" s="28"/>
      <c r="F10" s="28"/>
      <c r="G10" s="28"/>
      <c r="H10" s="28"/>
      <c r="I10" s="28"/>
      <c r="J10" s="28"/>
      <c r="K10" s="28"/>
      <c r="L10" s="45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33"/>
      <c r="C11" s="28"/>
      <c r="D11" s="106" t="s">
        <v>16</v>
      </c>
      <c r="E11" s="28"/>
      <c r="F11" s="107" t="s">
        <v>1</v>
      </c>
      <c r="G11" s="28"/>
      <c r="H11" s="28"/>
      <c r="I11" s="106" t="s">
        <v>17</v>
      </c>
      <c r="J11" s="107" t="s">
        <v>1</v>
      </c>
      <c r="K11" s="28"/>
      <c r="L11" s="45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06" t="s">
        <v>18</v>
      </c>
      <c r="E12" s="28"/>
      <c r="F12" s="107" t="s">
        <v>19</v>
      </c>
      <c r="G12" s="28"/>
      <c r="H12" s="28"/>
      <c r="I12" s="106" t="s">
        <v>20</v>
      </c>
      <c r="J12" s="108" t="str">
        <f>'Rekapitulace stavby'!AN8</f>
        <v>21. 5. 2020</v>
      </c>
      <c r="K12" s="28"/>
      <c r="L12" s="45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85" customHeight="1">
      <c r="A13" s="28"/>
      <c r="B13" s="33"/>
      <c r="C13" s="28"/>
      <c r="D13" s="28"/>
      <c r="E13" s="28"/>
      <c r="F13" s="28"/>
      <c r="G13" s="28"/>
      <c r="H13" s="28"/>
      <c r="I13" s="28"/>
      <c r="J13" s="28"/>
      <c r="K13" s="28"/>
      <c r="L13" s="45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06" t="s">
        <v>22</v>
      </c>
      <c r="E14" s="28"/>
      <c r="F14" s="28"/>
      <c r="G14" s="28"/>
      <c r="H14" s="28"/>
      <c r="I14" s="106" t="s">
        <v>23</v>
      </c>
      <c r="J14" s="107" t="s">
        <v>24</v>
      </c>
      <c r="K14" s="28"/>
      <c r="L14" s="45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33"/>
      <c r="C15" s="28"/>
      <c r="D15" s="28"/>
      <c r="E15" s="107" t="s">
        <v>25</v>
      </c>
      <c r="F15" s="28"/>
      <c r="G15" s="28"/>
      <c r="H15" s="28"/>
      <c r="I15" s="106" t="s">
        <v>26</v>
      </c>
      <c r="J15" s="107" t="s">
        <v>27</v>
      </c>
      <c r="K15" s="28"/>
      <c r="L15" s="45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33"/>
      <c r="C16" s="28"/>
      <c r="D16" s="28"/>
      <c r="E16" s="28"/>
      <c r="F16" s="28"/>
      <c r="G16" s="28"/>
      <c r="H16" s="28"/>
      <c r="I16" s="28"/>
      <c r="J16" s="28"/>
      <c r="K16" s="28"/>
      <c r="L16" s="45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33"/>
      <c r="C17" s="28"/>
      <c r="D17" s="106" t="s">
        <v>28</v>
      </c>
      <c r="E17" s="28"/>
      <c r="F17" s="28"/>
      <c r="G17" s="28"/>
      <c r="H17" s="28"/>
      <c r="I17" s="106" t="s">
        <v>23</v>
      </c>
      <c r="J17" s="107" t="str">
        <f>'Rekapitulace stavby'!AN13</f>
        <v/>
      </c>
      <c r="K17" s="28"/>
      <c r="L17" s="45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33"/>
      <c r="C18" s="28"/>
      <c r="D18" s="28"/>
      <c r="E18" s="247" t="str">
        <f>'Rekapitulace stavby'!E14</f>
        <v xml:space="preserve"> </v>
      </c>
      <c r="F18" s="247"/>
      <c r="G18" s="247"/>
      <c r="H18" s="247"/>
      <c r="I18" s="106" t="s">
        <v>26</v>
      </c>
      <c r="J18" s="107" t="str">
        <f>'Rekapitulace stavby'!AN14</f>
        <v/>
      </c>
      <c r="K18" s="28"/>
      <c r="L18" s="45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33"/>
      <c r="C19" s="28"/>
      <c r="D19" s="28"/>
      <c r="E19" s="28"/>
      <c r="F19" s="28"/>
      <c r="G19" s="28"/>
      <c r="H19" s="28"/>
      <c r="I19" s="28"/>
      <c r="J19" s="28"/>
      <c r="K19" s="28"/>
      <c r="L19" s="45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33"/>
      <c r="C20" s="28"/>
      <c r="D20" s="106" t="s">
        <v>30</v>
      </c>
      <c r="E20" s="28"/>
      <c r="F20" s="28"/>
      <c r="G20" s="28"/>
      <c r="H20" s="28"/>
      <c r="I20" s="106" t="s">
        <v>23</v>
      </c>
      <c r="J20" s="107" t="s">
        <v>24</v>
      </c>
      <c r="K20" s="28"/>
      <c r="L20" s="45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33"/>
      <c r="C21" s="28"/>
      <c r="D21" s="28"/>
      <c r="E21" s="107" t="s">
        <v>25</v>
      </c>
      <c r="F21" s="28"/>
      <c r="G21" s="28"/>
      <c r="H21" s="28"/>
      <c r="I21" s="106" t="s">
        <v>26</v>
      </c>
      <c r="J21" s="107" t="s">
        <v>27</v>
      </c>
      <c r="K21" s="28"/>
      <c r="L21" s="45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45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33"/>
      <c r="C23" s="28"/>
      <c r="D23" s="106" t="s">
        <v>32</v>
      </c>
      <c r="E23" s="28"/>
      <c r="F23" s="28"/>
      <c r="G23" s="28"/>
      <c r="H23" s="28"/>
      <c r="I23" s="106" t="s">
        <v>23</v>
      </c>
      <c r="J23" s="107" t="s">
        <v>33</v>
      </c>
      <c r="K23" s="28"/>
      <c r="L23" s="45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33"/>
      <c r="C24" s="28"/>
      <c r="D24" s="28"/>
      <c r="E24" s="107" t="s">
        <v>34</v>
      </c>
      <c r="F24" s="28"/>
      <c r="G24" s="28"/>
      <c r="H24" s="28"/>
      <c r="I24" s="106" t="s">
        <v>26</v>
      </c>
      <c r="J24" s="107" t="s">
        <v>1</v>
      </c>
      <c r="K24" s="28"/>
      <c r="L24" s="45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33"/>
      <c r="C25" s="28"/>
      <c r="D25" s="28"/>
      <c r="E25" s="28"/>
      <c r="F25" s="28"/>
      <c r="G25" s="28"/>
      <c r="H25" s="28"/>
      <c r="I25" s="28"/>
      <c r="J25" s="28"/>
      <c r="K25" s="28"/>
      <c r="L25" s="45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33"/>
      <c r="C26" s="28"/>
      <c r="D26" s="106" t="s">
        <v>35</v>
      </c>
      <c r="E26" s="28"/>
      <c r="F26" s="28"/>
      <c r="G26" s="28"/>
      <c r="H26" s="28"/>
      <c r="I26" s="28"/>
      <c r="J26" s="28"/>
      <c r="K26" s="28"/>
      <c r="L26" s="45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109"/>
      <c r="B27" s="110"/>
      <c r="C27" s="109"/>
      <c r="D27" s="109"/>
      <c r="E27" s="248" t="s">
        <v>1</v>
      </c>
      <c r="F27" s="248"/>
      <c r="G27" s="248"/>
      <c r="H27" s="248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5" customHeight="1">
      <c r="A28" s="28"/>
      <c r="B28" s="33"/>
      <c r="C28" s="28"/>
      <c r="D28" s="28"/>
      <c r="E28" s="28"/>
      <c r="F28" s="28"/>
      <c r="G28" s="28"/>
      <c r="H28" s="28"/>
      <c r="I28" s="28"/>
      <c r="J28" s="28"/>
      <c r="K28" s="28"/>
      <c r="L28" s="45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112"/>
      <c r="E29" s="112"/>
      <c r="F29" s="112"/>
      <c r="G29" s="112"/>
      <c r="H29" s="112"/>
      <c r="I29" s="112"/>
      <c r="J29" s="112"/>
      <c r="K29" s="112"/>
      <c r="L29" s="45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25.45" customHeight="1">
      <c r="A30" s="28"/>
      <c r="B30" s="33"/>
      <c r="C30" s="28"/>
      <c r="D30" s="113" t="s">
        <v>36</v>
      </c>
      <c r="E30" s="28"/>
      <c r="F30" s="28"/>
      <c r="G30" s="28"/>
      <c r="H30" s="28"/>
      <c r="I30" s="28"/>
      <c r="J30" s="114">
        <f>ROUND(J124, 2)</f>
        <v>1063121.99</v>
      </c>
      <c r="K30" s="28"/>
      <c r="L30" s="45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33"/>
      <c r="C31" s="28"/>
      <c r="D31" s="112"/>
      <c r="E31" s="112"/>
      <c r="F31" s="112"/>
      <c r="G31" s="112"/>
      <c r="H31" s="112"/>
      <c r="I31" s="112"/>
      <c r="J31" s="112"/>
      <c r="K31" s="112"/>
      <c r="L31" s="45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5" customHeight="1">
      <c r="A32" s="28"/>
      <c r="B32" s="33"/>
      <c r="C32" s="28"/>
      <c r="D32" s="28"/>
      <c r="E32" s="28"/>
      <c r="F32" s="115" t="s">
        <v>38</v>
      </c>
      <c r="G32" s="28"/>
      <c r="H32" s="28"/>
      <c r="I32" s="115" t="s">
        <v>37</v>
      </c>
      <c r="J32" s="115" t="s">
        <v>39</v>
      </c>
      <c r="K32" s="28"/>
      <c r="L32" s="45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5" customHeight="1">
      <c r="A33" s="28"/>
      <c r="B33" s="33"/>
      <c r="C33" s="28"/>
      <c r="D33" s="116" t="s">
        <v>40</v>
      </c>
      <c r="E33" s="106" t="s">
        <v>41</v>
      </c>
      <c r="F33" s="117">
        <f>ROUND((SUM(BE124:BE183)),  2)</f>
        <v>1063121.99</v>
      </c>
      <c r="G33" s="28"/>
      <c r="H33" s="28"/>
      <c r="I33" s="118">
        <v>0.21</v>
      </c>
      <c r="J33" s="117">
        <f>ROUND(((SUM(BE124:BE183))*I33),  2)</f>
        <v>223255.62</v>
      </c>
      <c r="K33" s="28"/>
      <c r="L33" s="45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106" t="s">
        <v>42</v>
      </c>
      <c r="F34" s="117">
        <f>ROUND((SUM(BF124:BF183)),  2)</f>
        <v>0</v>
      </c>
      <c r="G34" s="28"/>
      <c r="H34" s="28"/>
      <c r="I34" s="118">
        <v>0.15</v>
      </c>
      <c r="J34" s="117">
        <f>ROUND(((SUM(BF124:BF183))*I34),  2)</f>
        <v>0</v>
      </c>
      <c r="K34" s="28"/>
      <c r="L34" s="45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hidden="1" customHeight="1">
      <c r="A35" s="28"/>
      <c r="B35" s="33"/>
      <c r="C35" s="28"/>
      <c r="D35" s="28"/>
      <c r="E35" s="106" t="s">
        <v>43</v>
      </c>
      <c r="F35" s="117">
        <f>ROUND((SUM(BG124:BG183)),  2)</f>
        <v>0</v>
      </c>
      <c r="G35" s="28"/>
      <c r="H35" s="28"/>
      <c r="I35" s="118">
        <v>0.21</v>
      </c>
      <c r="J35" s="117">
        <f>0</f>
        <v>0</v>
      </c>
      <c r="K35" s="28"/>
      <c r="L35" s="45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hidden="1" customHeight="1">
      <c r="A36" s="28"/>
      <c r="B36" s="33"/>
      <c r="C36" s="28"/>
      <c r="D36" s="28"/>
      <c r="E36" s="106" t="s">
        <v>44</v>
      </c>
      <c r="F36" s="117">
        <f>ROUND((SUM(BH124:BH183)),  2)</f>
        <v>0</v>
      </c>
      <c r="G36" s="28"/>
      <c r="H36" s="28"/>
      <c r="I36" s="118">
        <v>0.15</v>
      </c>
      <c r="J36" s="117">
        <f>0</f>
        <v>0</v>
      </c>
      <c r="K36" s="28"/>
      <c r="L36" s="45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06" t="s">
        <v>45</v>
      </c>
      <c r="F37" s="117">
        <f>ROUND((SUM(BI124:BI183)),  2)</f>
        <v>0</v>
      </c>
      <c r="G37" s="28"/>
      <c r="H37" s="28"/>
      <c r="I37" s="118">
        <v>0</v>
      </c>
      <c r="J37" s="117">
        <f>0</f>
        <v>0</v>
      </c>
      <c r="K37" s="28"/>
      <c r="L37" s="45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6.95" customHeight="1">
      <c r="A38" s="28"/>
      <c r="B38" s="33"/>
      <c r="C38" s="28"/>
      <c r="D38" s="28"/>
      <c r="E38" s="28"/>
      <c r="F38" s="28"/>
      <c r="G38" s="28"/>
      <c r="H38" s="28"/>
      <c r="I38" s="28"/>
      <c r="J38" s="28"/>
      <c r="K38" s="28"/>
      <c r="L38" s="45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25.45" customHeight="1">
      <c r="A39" s="28"/>
      <c r="B39" s="33"/>
      <c r="C39" s="119"/>
      <c r="D39" s="120" t="s">
        <v>46</v>
      </c>
      <c r="E39" s="121"/>
      <c r="F39" s="121"/>
      <c r="G39" s="122" t="s">
        <v>47</v>
      </c>
      <c r="H39" s="123" t="s">
        <v>48</v>
      </c>
      <c r="I39" s="121"/>
      <c r="J39" s="124">
        <f>SUM(J30:J37)</f>
        <v>1286377.6099999999</v>
      </c>
      <c r="K39" s="125"/>
      <c r="L39" s="45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45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5"/>
      <c r="D50" s="126" t="s">
        <v>49</v>
      </c>
      <c r="E50" s="127"/>
      <c r="F50" s="127"/>
      <c r="G50" s="126" t="s">
        <v>50</v>
      </c>
      <c r="H50" s="127"/>
      <c r="I50" s="127"/>
      <c r="J50" s="127"/>
      <c r="K50" s="127"/>
      <c r="L50" s="45"/>
    </row>
    <row r="51" spans="1:31" ht="10.35">
      <c r="B51" s="17"/>
      <c r="L51" s="17"/>
    </row>
    <row r="52" spans="1:31" ht="10.35">
      <c r="B52" s="17"/>
      <c r="L52" s="17"/>
    </row>
    <row r="53" spans="1:31" ht="10.35">
      <c r="B53" s="17"/>
      <c r="L53" s="17"/>
    </row>
    <row r="54" spans="1:31" ht="10.35">
      <c r="B54" s="17"/>
      <c r="L54" s="17"/>
    </row>
    <row r="55" spans="1:31" ht="10.35">
      <c r="B55" s="17"/>
      <c r="L55" s="17"/>
    </row>
    <row r="56" spans="1:31" ht="10.35">
      <c r="B56" s="17"/>
      <c r="L56" s="17"/>
    </row>
    <row r="57" spans="1:31" ht="10.35">
      <c r="B57" s="17"/>
      <c r="L57" s="17"/>
    </row>
    <row r="58" spans="1:31" ht="10.35">
      <c r="B58" s="17"/>
      <c r="L58" s="17"/>
    </row>
    <row r="59" spans="1:31" ht="10.35">
      <c r="B59" s="17"/>
      <c r="L59" s="17"/>
    </row>
    <row r="60" spans="1:31" ht="10.35">
      <c r="B60" s="17"/>
      <c r="L60" s="17"/>
    </row>
    <row r="61" spans="1:31" s="2" customFormat="1" ht="12.7">
      <c r="A61" s="28"/>
      <c r="B61" s="33"/>
      <c r="C61" s="28"/>
      <c r="D61" s="128" t="s">
        <v>51</v>
      </c>
      <c r="E61" s="129"/>
      <c r="F61" s="130" t="s">
        <v>52</v>
      </c>
      <c r="G61" s="128" t="s">
        <v>51</v>
      </c>
      <c r="H61" s="129"/>
      <c r="I61" s="129"/>
      <c r="J61" s="131" t="s">
        <v>52</v>
      </c>
      <c r="K61" s="129"/>
      <c r="L61" s="45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0.35">
      <c r="B62" s="17"/>
      <c r="L62" s="17"/>
    </row>
    <row r="63" spans="1:31" ht="10.35">
      <c r="B63" s="17"/>
      <c r="L63" s="17"/>
    </row>
    <row r="64" spans="1:31" ht="10.35">
      <c r="B64" s="17"/>
      <c r="L64" s="17"/>
    </row>
    <row r="65" spans="1:31" s="2" customFormat="1" ht="12.7">
      <c r="A65" s="28"/>
      <c r="B65" s="33"/>
      <c r="C65" s="28"/>
      <c r="D65" s="126" t="s">
        <v>53</v>
      </c>
      <c r="E65" s="132"/>
      <c r="F65" s="132"/>
      <c r="G65" s="126" t="s">
        <v>54</v>
      </c>
      <c r="H65" s="132"/>
      <c r="I65" s="132"/>
      <c r="J65" s="132"/>
      <c r="K65" s="132"/>
      <c r="L65" s="45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0.35">
      <c r="B66" s="17"/>
      <c r="L66" s="17"/>
    </row>
    <row r="67" spans="1:31" ht="10.35">
      <c r="B67" s="17"/>
      <c r="L67" s="17"/>
    </row>
    <row r="68" spans="1:31" ht="10.35">
      <c r="B68" s="17"/>
      <c r="L68" s="17"/>
    </row>
    <row r="69" spans="1:31" ht="10.35">
      <c r="B69" s="17"/>
      <c r="L69" s="17"/>
    </row>
    <row r="70" spans="1:31" ht="10.35">
      <c r="B70" s="17"/>
      <c r="L70" s="17"/>
    </row>
    <row r="71" spans="1:31" ht="10.35">
      <c r="B71" s="17"/>
      <c r="L71" s="17"/>
    </row>
    <row r="72" spans="1:31" ht="10.35">
      <c r="B72" s="17"/>
      <c r="L72" s="17"/>
    </row>
    <row r="73" spans="1:31" ht="10.35">
      <c r="B73" s="17"/>
      <c r="L73" s="17"/>
    </row>
    <row r="74" spans="1:31" ht="10.35">
      <c r="B74" s="17"/>
      <c r="L74" s="17"/>
    </row>
    <row r="75" spans="1:31" ht="10.35">
      <c r="B75" s="17"/>
      <c r="L75" s="17"/>
    </row>
    <row r="76" spans="1:31" s="2" customFormat="1" ht="12.7">
      <c r="A76" s="28"/>
      <c r="B76" s="33"/>
      <c r="C76" s="28"/>
      <c r="D76" s="128" t="s">
        <v>51</v>
      </c>
      <c r="E76" s="129"/>
      <c r="F76" s="130" t="s">
        <v>52</v>
      </c>
      <c r="G76" s="128" t="s">
        <v>51</v>
      </c>
      <c r="H76" s="129"/>
      <c r="I76" s="129"/>
      <c r="J76" s="131" t="s">
        <v>52</v>
      </c>
      <c r="K76" s="129"/>
      <c r="L76" s="45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33"/>
      <c r="C77" s="134"/>
      <c r="D77" s="134"/>
      <c r="E77" s="134"/>
      <c r="F77" s="134"/>
      <c r="G77" s="134"/>
      <c r="H77" s="134"/>
      <c r="I77" s="134"/>
      <c r="J77" s="134"/>
      <c r="K77" s="134"/>
      <c r="L77" s="45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135"/>
      <c r="C81" s="136"/>
      <c r="D81" s="136"/>
      <c r="E81" s="136"/>
      <c r="F81" s="136"/>
      <c r="G81" s="136"/>
      <c r="H81" s="136"/>
      <c r="I81" s="136"/>
      <c r="J81" s="136"/>
      <c r="K81" s="136"/>
      <c r="L81" s="45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20" t="s">
        <v>96</v>
      </c>
      <c r="D82" s="30"/>
      <c r="E82" s="30"/>
      <c r="F82" s="30"/>
      <c r="G82" s="30"/>
      <c r="H82" s="30"/>
      <c r="I82" s="30"/>
      <c r="J82" s="30"/>
      <c r="K82" s="30"/>
      <c r="L82" s="45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5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5" t="s">
        <v>14</v>
      </c>
      <c r="D84" s="30"/>
      <c r="E84" s="30"/>
      <c r="F84" s="30"/>
      <c r="G84" s="30"/>
      <c r="H84" s="30"/>
      <c r="I84" s="30"/>
      <c r="J84" s="30"/>
      <c r="K84" s="30"/>
      <c r="L84" s="45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16.5" customHeight="1">
      <c r="A85" s="28"/>
      <c r="B85" s="29"/>
      <c r="C85" s="30"/>
      <c r="D85" s="30"/>
      <c r="E85" s="249" t="str">
        <f>E7</f>
        <v>Rekonstrukce stávajícího chodníku a lávky pro pěší v Obci Malšovice</v>
      </c>
      <c r="F85" s="250"/>
      <c r="G85" s="250"/>
      <c r="H85" s="250"/>
      <c r="I85" s="30"/>
      <c r="J85" s="30"/>
      <c r="K85" s="30"/>
      <c r="L85" s="45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5" t="s">
        <v>94</v>
      </c>
      <c r="D86" s="30"/>
      <c r="E86" s="30"/>
      <c r="F86" s="30"/>
      <c r="G86" s="30"/>
      <c r="H86" s="30"/>
      <c r="I86" s="30"/>
      <c r="J86" s="30"/>
      <c r="K86" s="30"/>
      <c r="L86" s="45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30"/>
      <c r="D87" s="30"/>
      <c r="E87" s="221" t="str">
        <f>E9</f>
        <v>01 - Rekonstrukce chodníku</v>
      </c>
      <c r="F87" s="251"/>
      <c r="G87" s="251"/>
      <c r="H87" s="251"/>
      <c r="I87" s="30"/>
      <c r="J87" s="30"/>
      <c r="K87" s="30"/>
      <c r="L87" s="45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45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5" t="s">
        <v>18</v>
      </c>
      <c r="D89" s="30"/>
      <c r="E89" s="30"/>
      <c r="F89" s="23" t="str">
        <f>F12</f>
        <v>Malšovice p.p.č. 930/2, 473/7 a 479/7</v>
      </c>
      <c r="G89" s="30"/>
      <c r="H89" s="30"/>
      <c r="I89" s="25" t="s">
        <v>20</v>
      </c>
      <c r="J89" s="60" t="str">
        <f>IF(J12="","",J12)</f>
        <v>21. 5. 2020</v>
      </c>
      <c r="K89" s="30"/>
      <c r="L89" s="45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45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25.7" customHeight="1">
      <c r="A91" s="28"/>
      <c r="B91" s="29"/>
      <c r="C91" s="25" t="s">
        <v>22</v>
      </c>
      <c r="D91" s="30"/>
      <c r="E91" s="30"/>
      <c r="F91" s="23" t="str">
        <f>E15</f>
        <v>HORTECH control s.r.o.</v>
      </c>
      <c r="G91" s="30"/>
      <c r="H91" s="30"/>
      <c r="I91" s="25" t="s">
        <v>30</v>
      </c>
      <c r="J91" s="26" t="str">
        <f>E21</f>
        <v>HORTECH control s.r.o.</v>
      </c>
      <c r="K91" s="30"/>
      <c r="L91" s="45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25.7" customHeight="1">
      <c r="A92" s="28"/>
      <c r="B92" s="29"/>
      <c r="C92" s="25" t="s">
        <v>28</v>
      </c>
      <c r="D92" s="30"/>
      <c r="E92" s="30"/>
      <c r="F92" s="23" t="str">
        <f>IF(E18="","",E18)</f>
        <v xml:space="preserve"> </v>
      </c>
      <c r="G92" s="30"/>
      <c r="H92" s="30"/>
      <c r="I92" s="25" t="s">
        <v>32</v>
      </c>
      <c r="J92" s="26" t="str">
        <f>E24</f>
        <v>Josef Beran-STAVO</v>
      </c>
      <c r="K92" s="30"/>
      <c r="L92" s="45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45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37" t="s">
        <v>97</v>
      </c>
      <c r="D94" s="138"/>
      <c r="E94" s="138"/>
      <c r="F94" s="138"/>
      <c r="G94" s="138"/>
      <c r="H94" s="138"/>
      <c r="I94" s="138"/>
      <c r="J94" s="139" t="s">
        <v>98</v>
      </c>
      <c r="K94" s="138"/>
      <c r="L94" s="45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45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85" customHeight="1">
      <c r="A96" s="28"/>
      <c r="B96" s="29"/>
      <c r="C96" s="140" t="s">
        <v>99</v>
      </c>
      <c r="D96" s="30"/>
      <c r="E96" s="30"/>
      <c r="F96" s="30"/>
      <c r="G96" s="30"/>
      <c r="H96" s="30"/>
      <c r="I96" s="30"/>
      <c r="J96" s="78">
        <f>J124</f>
        <v>1063121.9899999998</v>
      </c>
      <c r="K96" s="30"/>
      <c r="L96" s="45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100</v>
      </c>
    </row>
    <row r="97" spans="1:31" s="9" customFormat="1" ht="24.95" customHeight="1">
      <c r="B97" s="141"/>
      <c r="C97" s="142"/>
      <c r="D97" s="143" t="s">
        <v>101</v>
      </c>
      <c r="E97" s="144"/>
      <c r="F97" s="144"/>
      <c r="G97" s="144"/>
      <c r="H97" s="144"/>
      <c r="I97" s="144"/>
      <c r="J97" s="145">
        <f>J125</f>
        <v>1063121.9899999998</v>
      </c>
      <c r="K97" s="142"/>
      <c r="L97" s="146"/>
    </row>
    <row r="98" spans="1:31" s="10" customFormat="1" ht="19.95" customHeight="1">
      <c r="B98" s="147"/>
      <c r="C98" s="148"/>
      <c r="D98" s="149" t="s">
        <v>102</v>
      </c>
      <c r="E98" s="150"/>
      <c r="F98" s="150"/>
      <c r="G98" s="150"/>
      <c r="H98" s="150"/>
      <c r="I98" s="150"/>
      <c r="J98" s="151">
        <f>J126</f>
        <v>91577.979999999981</v>
      </c>
      <c r="K98" s="148"/>
      <c r="L98" s="152"/>
    </row>
    <row r="99" spans="1:31" s="10" customFormat="1" ht="19.95" customHeight="1">
      <c r="B99" s="147"/>
      <c r="C99" s="148"/>
      <c r="D99" s="149" t="s">
        <v>103</v>
      </c>
      <c r="E99" s="150"/>
      <c r="F99" s="150"/>
      <c r="G99" s="150"/>
      <c r="H99" s="150"/>
      <c r="I99" s="150"/>
      <c r="J99" s="151">
        <f>J140</f>
        <v>2881.44</v>
      </c>
      <c r="K99" s="148"/>
      <c r="L99" s="152"/>
    </row>
    <row r="100" spans="1:31" s="10" customFormat="1" ht="19.95" customHeight="1">
      <c r="B100" s="147"/>
      <c r="C100" s="148"/>
      <c r="D100" s="149" t="s">
        <v>104</v>
      </c>
      <c r="E100" s="150"/>
      <c r="F100" s="150"/>
      <c r="G100" s="150"/>
      <c r="H100" s="150"/>
      <c r="I100" s="150"/>
      <c r="J100" s="151">
        <f>J142</f>
        <v>365133.51999999996</v>
      </c>
      <c r="K100" s="148"/>
      <c r="L100" s="152"/>
    </row>
    <row r="101" spans="1:31" s="10" customFormat="1" ht="19.95" customHeight="1">
      <c r="B101" s="147"/>
      <c r="C101" s="148"/>
      <c r="D101" s="149" t="s">
        <v>105</v>
      </c>
      <c r="E101" s="150"/>
      <c r="F101" s="150"/>
      <c r="G101" s="150"/>
      <c r="H101" s="150"/>
      <c r="I101" s="150"/>
      <c r="J101" s="151">
        <f>J153</f>
        <v>17633.349999999999</v>
      </c>
      <c r="K101" s="148"/>
      <c r="L101" s="152"/>
    </row>
    <row r="102" spans="1:31" s="10" customFormat="1" ht="19.95" customHeight="1">
      <c r="B102" s="147"/>
      <c r="C102" s="148"/>
      <c r="D102" s="149" t="s">
        <v>106</v>
      </c>
      <c r="E102" s="150"/>
      <c r="F102" s="150"/>
      <c r="G102" s="150"/>
      <c r="H102" s="150"/>
      <c r="I102" s="150"/>
      <c r="J102" s="151">
        <f>J162</f>
        <v>265410.09000000003</v>
      </c>
      <c r="K102" s="148"/>
      <c r="L102" s="152"/>
    </row>
    <row r="103" spans="1:31" s="10" customFormat="1" ht="19.95" customHeight="1">
      <c r="B103" s="147"/>
      <c r="C103" s="148"/>
      <c r="D103" s="149" t="s">
        <v>107</v>
      </c>
      <c r="E103" s="150"/>
      <c r="F103" s="150"/>
      <c r="G103" s="150"/>
      <c r="H103" s="150"/>
      <c r="I103" s="150"/>
      <c r="J103" s="151">
        <f>J175</f>
        <v>219593.97</v>
      </c>
      <c r="K103" s="148"/>
      <c r="L103" s="152"/>
    </row>
    <row r="104" spans="1:31" s="10" customFormat="1" ht="19.95" customHeight="1">
      <c r="B104" s="147"/>
      <c r="C104" s="148"/>
      <c r="D104" s="149" t="s">
        <v>108</v>
      </c>
      <c r="E104" s="150"/>
      <c r="F104" s="150"/>
      <c r="G104" s="150"/>
      <c r="H104" s="150"/>
      <c r="I104" s="150"/>
      <c r="J104" s="151">
        <f>J182</f>
        <v>100891.64</v>
      </c>
      <c r="K104" s="148"/>
      <c r="L104" s="152"/>
    </row>
    <row r="105" spans="1:31" s="2" customFormat="1" ht="21.85" customHeight="1">
      <c r="A105" s="28"/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45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</row>
    <row r="106" spans="1:31" s="2" customFormat="1" ht="6.95" customHeight="1">
      <c r="A106" s="28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5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10" spans="1:31" s="2" customFormat="1" ht="6.95" customHeight="1">
      <c r="A110" s="28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5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31" s="2" customFormat="1" ht="24.95" customHeight="1">
      <c r="A111" s="28"/>
      <c r="B111" s="29"/>
      <c r="C111" s="20" t="s">
        <v>109</v>
      </c>
      <c r="D111" s="30"/>
      <c r="E111" s="30"/>
      <c r="F111" s="30"/>
      <c r="G111" s="30"/>
      <c r="H111" s="30"/>
      <c r="I111" s="30"/>
      <c r="J111" s="30"/>
      <c r="K111" s="30"/>
      <c r="L111" s="45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31" s="2" customFormat="1" ht="6.95" customHeight="1">
      <c r="A112" s="28"/>
      <c r="B112" s="29"/>
      <c r="C112" s="30"/>
      <c r="D112" s="30"/>
      <c r="E112" s="30"/>
      <c r="F112" s="30"/>
      <c r="G112" s="30"/>
      <c r="H112" s="30"/>
      <c r="I112" s="30"/>
      <c r="J112" s="30"/>
      <c r="K112" s="30"/>
      <c r="L112" s="45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5" s="2" customFormat="1" ht="12" customHeight="1">
      <c r="A113" s="28"/>
      <c r="B113" s="29"/>
      <c r="C113" s="25" t="s">
        <v>14</v>
      </c>
      <c r="D113" s="30"/>
      <c r="E113" s="30"/>
      <c r="F113" s="30"/>
      <c r="G113" s="30"/>
      <c r="H113" s="30"/>
      <c r="I113" s="30"/>
      <c r="J113" s="30"/>
      <c r="K113" s="30"/>
      <c r="L113" s="45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5" s="2" customFormat="1" ht="16.5" customHeight="1">
      <c r="A114" s="28"/>
      <c r="B114" s="29"/>
      <c r="C114" s="30"/>
      <c r="D114" s="30"/>
      <c r="E114" s="249" t="str">
        <f>E7</f>
        <v>Rekonstrukce stávajícího chodníku a lávky pro pěší v Obci Malšovice</v>
      </c>
      <c r="F114" s="250"/>
      <c r="G114" s="250"/>
      <c r="H114" s="250"/>
      <c r="I114" s="30"/>
      <c r="J114" s="30"/>
      <c r="K114" s="30"/>
      <c r="L114" s="45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5" s="2" customFormat="1" ht="12" customHeight="1">
      <c r="A115" s="28"/>
      <c r="B115" s="29"/>
      <c r="C115" s="25" t="s">
        <v>94</v>
      </c>
      <c r="D115" s="30"/>
      <c r="E115" s="30"/>
      <c r="F115" s="30"/>
      <c r="G115" s="30"/>
      <c r="H115" s="30"/>
      <c r="I115" s="30"/>
      <c r="J115" s="30"/>
      <c r="K115" s="30"/>
      <c r="L115" s="45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5" s="2" customFormat="1" ht="16.5" customHeight="1">
      <c r="A116" s="28"/>
      <c r="B116" s="29"/>
      <c r="C116" s="30"/>
      <c r="D116" s="30"/>
      <c r="E116" s="221" t="str">
        <f>E9</f>
        <v>01 - Rekonstrukce chodníku</v>
      </c>
      <c r="F116" s="251"/>
      <c r="G116" s="251"/>
      <c r="H116" s="251"/>
      <c r="I116" s="30"/>
      <c r="J116" s="30"/>
      <c r="K116" s="30"/>
      <c r="L116" s="45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5" s="2" customFormat="1" ht="6.95" customHeight="1">
      <c r="A117" s="28"/>
      <c r="B117" s="29"/>
      <c r="C117" s="30"/>
      <c r="D117" s="30"/>
      <c r="E117" s="30"/>
      <c r="F117" s="30"/>
      <c r="G117" s="30"/>
      <c r="H117" s="30"/>
      <c r="I117" s="30"/>
      <c r="J117" s="30"/>
      <c r="K117" s="30"/>
      <c r="L117" s="45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5" s="2" customFormat="1" ht="12" customHeight="1">
      <c r="A118" s="28"/>
      <c r="B118" s="29"/>
      <c r="C118" s="25" t="s">
        <v>18</v>
      </c>
      <c r="D118" s="30"/>
      <c r="E118" s="30"/>
      <c r="F118" s="23" t="str">
        <f>F12</f>
        <v>Malšovice p.p.č. 930/2, 473/7 a 479/7</v>
      </c>
      <c r="G118" s="30"/>
      <c r="H118" s="30"/>
      <c r="I118" s="25" t="s">
        <v>20</v>
      </c>
      <c r="J118" s="60" t="str">
        <f>IF(J12="","",J12)</f>
        <v>21. 5. 2020</v>
      </c>
      <c r="K118" s="30"/>
      <c r="L118" s="45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5" s="2" customFormat="1" ht="6.95" customHeight="1">
      <c r="A119" s="28"/>
      <c r="B119" s="29"/>
      <c r="C119" s="30"/>
      <c r="D119" s="30"/>
      <c r="E119" s="30"/>
      <c r="F119" s="30"/>
      <c r="G119" s="30"/>
      <c r="H119" s="30"/>
      <c r="I119" s="30"/>
      <c r="J119" s="30"/>
      <c r="K119" s="30"/>
      <c r="L119" s="45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5" s="2" customFormat="1" ht="25.7" customHeight="1">
      <c r="A120" s="28"/>
      <c r="B120" s="29"/>
      <c r="C120" s="25" t="s">
        <v>22</v>
      </c>
      <c r="D120" s="30"/>
      <c r="E120" s="30"/>
      <c r="F120" s="23" t="str">
        <f>E15</f>
        <v>HORTECH control s.r.o.</v>
      </c>
      <c r="G120" s="30"/>
      <c r="H120" s="30"/>
      <c r="I120" s="25" t="s">
        <v>30</v>
      </c>
      <c r="J120" s="26" t="str">
        <f>E21</f>
        <v>HORTECH control s.r.o.</v>
      </c>
      <c r="K120" s="30"/>
      <c r="L120" s="45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5" s="2" customFormat="1" ht="25.7" customHeight="1">
      <c r="A121" s="28"/>
      <c r="B121" s="29"/>
      <c r="C121" s="25" t="s">
        <v>28</v>
      </c>
      <c r="D121" s="30"/>
      <c r="E121" s="30"/>
      <c r="F121" s="23" t="str">
        <f>IF(E18="","",E18)</f>
        <v xml:space="preserve"> </v>
      </c>
      <c r="G121" s="30"/>
      <c r="H121" s="30"/>
      <c r="I121" s="25" t="s">
        <v>32</v>
      </c>
      <c r="J121" s="26" t="str">
        <f>E24</f>
        <v>Josef Beran-STAVO</v>
      </c>
      <c r="K121" s="30"/>
      <c r="L121" s="45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5" s="2" customFormat="1" ht="10.35" customHeight="1">
      <c r="A122" s="28"/>
      <c r="B122" s="29"/>
      <c r="C122" s="30"/>
      <c r="D122" s="30"/>
      <c r="E122" s="30"/>
      <c r="F122" s="30"/>
      <c r="G122" s="30"/>
      <c r="H122" s="30"/>
      <c r="I122" s="30"/>
      <c r="J122" s="30"/>
      <c r="K122" s="30"/>
      <c r="L122" s="45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5" s="11" customFormat="1" ht="29.25" customHeight="1">
      <c r="A123" s="153"/>
      <c r="B123" s="154"/>
      <c r="C123" s="155" t="s">
        <v>110</v>
      </c>
      <c r="D123" s="156" t="s">
        <v>61</v>
      </c>
      <c r="E123" s="156" t="s">
        <v>57</v>
      </c>
      <c r="F123" s="156" t="s">
        <v>58</v>
      </c>
      <c r="G123" s="156" t="s">
        <v>111</v>
      </c>
      <c r="H123" s="156" t="s">
        <v>112</v>
      </c>
      <c r="I123" s="156" t="s">
        <v>113</v>
      </c>
      <c r="J123" s="157" t="s">
        <v>98</v>
      </c>
      <c r="K123" s="158" t="s">
        <v>114</v>
      </c>
      <c r="L123" s="159"/>
      <c r="M123" s="69" t="s">
        <v>1</v>
      </c>
      <c r="N123" s="70" t="s">
        <v>40</v>
      </c>
      <c r="O123" s="70" t="s">
        <v>115</v>
      </c>
      <c r="P123" s="70" t="s">
        <v>116</v>
      </c>
      <c r="Q123" s="70" t="s">
        <v>117</v>
      </c>
      <c r="R123" s="70" t="s">
        <v>118</v>
      </c>
      <c r="S123" s="70" t="s">
        <v>119</v>
      </c>
      <c r="T123" s="71" t="s">
        <v>120</v>
      </c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/>
    </row>
    <row r="124" spans="1:65" s="2" customFormat="1" ht="22.85" customHeight="1">
      <c r="A124" s="28"/>
      <c r="B124" s="29"/>
      <c r="C124" s="76" t="s">
        <v>121</v>
      </c>
      <c r="D124" s="30"/>
      <c r="E124" s="30"/>
      <c r="F124" s="30"/>
      <c r="G124" s="30"/>
      <c r="H124" s="30"/>
      <c r="I124" s="30"/>
      <c r="J124" s="160">
        <f>BK124</f>
        <v>1063121.9899999998</v>
      </c>
      <c r="K124" s="30"/>
      <c r="L124" s="33"/>
      <c r="M124" s="72"/>
      <c r="N124" s="161"/>
      <c r="O124" s="73"/>
      <c r="P124" s="162">
        <f>P125</f>
        <v>950.22139700000002</v>
      </c>
      <c r="Q124" s="73"/>
      <c r="R124" s="162">
        <f>R125</f>
        <v>520.06044023000004</v>
      </c>
      <c r="S124" s="73"/>
      <c r="T124" s="163">
        <f>T125</f>
        <v>362.01300000000003</v>
      </c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T124" s="14" t="s">
        <v>75</v>
      </c>
      <c r="AU124" s="14" t="s">
        <v>100</v>
      </c>
      <c r="BK124" s="164">
        <f>BK125</f>
        <v>1063121.9899999998</v>
      </c>
    </row>
    <row r="125" spans="1:65" s="12" customFormat="1" ht="25.95" customHeight="1">
      <c r="B125" s="165"/>
      <c r="C125" s="166"/>
      <c r="D125" s="167" t="s">
        <v>75</v>
      </c>
      <c r="E125" s="168" t="s">
        <v>122</v>
      </c>
      <c r="F125" s="168" t="s">
        <v>123</v>
      </c>
      <c r="G125" s="166"/>
      <c r="H125" s="166"/>
      <c r="I125" s="166"/>
      <c r="J125" s="169">
        <f>BK125</f>
        <v>1063121.9899999998</v>
      </c>
      <c r="K125" s="166"/>
      <c r="L125" s="170"/>
      <c r="M125" s="171"/>
      <c r="N125" s="172"/>
      <c r="O125" s="172"/>
      <c r="P125" s="173">
        <f>P126+P140+P142+P153+P162+P175+P182</f>
        <v>950.22139700000002</v>
      </c>
      <c r="Q125" s="172"/>
      <c r="R125" s="173">
        <f>R126+R140+R142+R153+R162+R175+R182</f>
        <v>520.06044023000004</v>
      </c>
      <c r="S125" s="172"/>
      <c r="T125" s="174">
        <f>T126+T140+T142+T153+T162+T175+T182</f>
        <v>362.01300000000003</v>
      </c>
      <c r="AR125" s="175" t="s">
        <v>84</v>
      </c>
      <c r="AT125" s="176" t="s">
        <v>75</v>
      </c>
      <c r="AU125" s="176" t="s">
        <v>76</v>
      </c>
      <c r="AY125" s="175" t="s">
        <v>124</v>
      </c>
      <c r="BK125" s="177">
        <f>BK126+BK140+BK142+BK153+BK162+BK175+BK182</f>
        <v>1063121.9899999998</v>
      </c>
    </row>
    <row r="126" spans="1:65" s="12" customFormat="1" ht="22.85" customHeight="1">
      <c r="B126" s="165"/>
      <c r="C126" s="166"/>
      <c r="D126" s="167" t="s">
        <v>75</v>
      </c>
      <c r="E126" s="178" t="s">
        <v>84</v>
      </c>
      <c r="F126" s="178" t="s">
        <v>125</v>
      </c>
      <c r="G126" s="166"/>
      <c r="H126" s="166"/>
      <c r="I126" s="166"/>
      <c r="J126" s="179">
        <f>BK126</f>
        <v>91577.979999999981</v>
      </c>
      <c r="K126" s="166"/>
      <c r="L126" s="170"/>
      <c r="M126" s="171"/>
      <c r="N126" s="172"/>
      <c r="O126" s="172"/>
      <c r="P126" s="173">
        <f>SUM(P127:P139)</f>
        <v>246.69587200000001</v>
      </c>
      <c r="Q126" s="172"/>
      <c r="R126" s="173">
        <f>SUM(R127:R139)</f>
        <v>8.9420000000000002</v>
      </c>
      <c r="S126" s="172"/>
      <c r="T126" s="174">
        <f>SUM(T127:T139)</f>
        <v>362.01300000000003</v>
      </c>
      <c r="AR126" s="175" t="s">
        <v>84</v>
      </c>
      <c r="AT126" s="176" t="s">
        <v>75</v>
      </c>
      <c r="AU126" s="176" t="s">
        <v>84</v>
      </c>
      <c r="AY126" s="175" t="s">
        <v>124</v>
      </c>
      <c r="BK126" s="177">
        <f>SUM(BK127:BK139)</f>
        <v>91577.979999999981</v>
      </c>
    </row>
    <row r="127" spans="1:65" s="2" customFormat="1" ht="21.75" customHeight="1">
      <c r="A127" s="28"/>
      <c r="B127" s="29"/>
      <c r="C127" s="180" t="s">
        <v>84</v>
      </c>
      <c r="D127" s="180" t="s">
        <v>126</v>
      </c>
      <c r="E127" s="181" t="s">
        <v>127</v>
      </c>
      <c r="F127" s="182" t="s">
        <v>128</v>
      </c>
      <c r="G127" s="183" t="s">
        <v>129</v>
      </c>
      <c r="H127" s="184">
        <v>312.8</v>
      </c>
      <c r="I127" s="185">
        <v>79.900000000000006</v>
      </c>
      <c r="J127" s="185">
        <f t="shared" ref="J127:J139" si="0">ROUND(I127*H127,2)</f>
        <v>24992.720000000001</v>
      </c>
      <c r="K127" s="186"/>
      <c r="L127" s="33"/>
      <c r="M127" s="187" t="s">
        <v>1</v>
      </c>
      <c r="N127" s="188" t="s">
        <v>41</v>
      </c>
      <c r="O127" s="189">
        <v>0.27200000000000002</v>
      </c>
      <c r="P127" s="189">
        <f t="shared" ref="P127:P139" si="1">O127*H127</f>
        <v>85.081600000000009</v>
      </c>
      <c r="Q127" s="189">
        <v>0</v>
      </c>
      <c r="R127" s="189">
        <f t="shared" ref="R127:R139" si="2">Q127*H127</f>
        <v>0</v>
      </c>
      <c r="S127" s="189">
        <v>0.26</v>
      </c>
      <c r="T127" s="190">
        <f t="shared" ref="T127:T139" si="3">S127*H127</f>
        <v>81.328000000000003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191" t="s">
        <v>130</v>
      </c>
      <c r="AT127" s="191" t="s">
        <v>126</v>
      </c>
      <c r="AU127" s="191" t="s">
        <v>86</v>
      </c>
      <c r="AY127" s="14" t="s">
        <v>124</v>
      </c>
      <c r="BE127" s="192">
        <f t="shared" ref="BE127:BE139" si="4">IF(N127="základní",J127,0)</f>
        <v>24992.720000000001</v>
      </c>
      <c r="BF127" s="192">
        <f t="shared" ref="BF127:BF139" si="5">IF(N127="snížená",J127,0)</f>
        <v>0</v>
      </c>
      <c r="BG127" s="192">
        <f t="shared" ref="BG127:BG139" si="6">IF(N127="zákl. přenesená",J127,0)</f>
        <v>0</v>
      </c>
      <c r="BH127" s="192">
        <f t="shared" ref="BH127:BH139" si="7">IF(N127="sníž. přenesená",J127,0)</f>
        <v>0</v>
      </c>
      <c r="BI127" s="192">
        <f t="shared" ref="BI127:BI139" si="8">IF(N127="nulová",J127,0)</f>
        <v>0</v>
      </c>
      <c r="BJ127" s="14" t="s">
        <v>84</v>
      </c>
      <c r="BK127" s="192">
        <f t="shared" ref="BK127:BK139" si="9">ROUND(I127*H127,2)</f>
        <v>24992.720000000001</v>
      </c>
      <c r="BL127" s="14" t="s">
        <v>130</v>
      </c>
      <c r="BM127" s="191" t="s">
        <v>131</v>
      </c>
    </row>
    <row r="128" spans="1:65" s="2" customFormat="1" ht="21.75" customHeight="1">
      <c r="A128" s="28"/>
      <c r="B128" s="29"/>
      <c r="C128" s="180" t="s">
        <v>86</v>
      </c>
      <c r="D128" s="180" t="s">
        <v>126</v>
      </c>
      <c r="E128" s="181" t="s">
        <v>132</v>
      </c>
      <c r="F128" s="182" t="s">
        <v>133</v>
      </c>
      <c r="G128" s="183" t="s">
        <v>129</v>
      </c>
      <c r="H128" s="184">
        <v>312.8</v>
      </c>
      <c r="I128" s="185">
        <v>15</v>
      </c>
      <c r="J128" s="185">
        <f t="shared" si="0"/>
        <v>4692</v>
      </c>
      <c r="K128" s="186"/>
      <c r="L128" s="33"/>
      <c r="M128" s="187" t="s">
        <v>1</v>
      </c>
      <c r="N128" s="188" t="s">
        <v>41</v>
      </c>
      <c r="O128" s="189">
        <v>3.3000000000000002E-2</v>
      </c>
      <c r="P128" s="189">
        <f t="shared" si="1"/>
        <v>10.3224</v>
      </c>
      <c r="Q128" s="189">
        <v>0</v>
      </c>
      <c r="R128" s="189">
        <f t="shared" si="2"/>
        <v>0</v>
      </c>
      <c r="S128" s="189">
        <v>0.18</v>
      </c>
      <c r="T128" s="190">
        <f t="shared" si="3"/>
        <v>56.304000000000002</v>
      </c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R128" s="191" t="s">
        <v>130</v>
      </c>
      <c r="AT128" s="191" t="s">
        <v>126</v>
      </c>
      <c r="AU128" s="191" t="s">
        <v>86</v>
      </c>
      <c r="AY128" s="14" t="s">
        <v>124</v>
      </c>
      <c r="BE128" s="192">
        <f t="shared" si="4"/>
        <v>4692</v>
      </c>
      <c r="BF128" s="192">
        <f t="shared" si="5"/>
        <v>0</v>
      </c>
      <c r="BG128" s="192">
        <f t="shared" si="6"/>
        <v>0</v>
      </c>
      <c r="BH128" s="192">
        <f t="shared" si="7"/>
        <v>0</v>
      </c>
      <c r="BI128" s="192">
        <f t="shared" si="8"/>
        <v>0</v>
      </c>
      <c r="BJ128" s="14" t="s">
        <v>84</v>
      </c>
      <c r="BK128" s="192">
        <f t="shared" si="9"/>
        <v>4692</v>
      </c>
      <c r="BL128" s="14" t="s">
        <v>130</v>
      </c>
      <c r="BM128" s="191" t="s">
        <v>134</v>
      </c>
    </row>
    <row r="129" spans="1:65" s="2" customFormat="1" ht="21.75" customHeight="1">
      <c r="A129" s="28"/>
      <c r="B129" s="29"/>
      <c r="C129" s="180" t="s">
        <v>135</v>
      </c>
      <c r="D129" s="180" t="s">
        <v>126</v>
      </c>
      <c r="E129" s="181" t="s">
        <v>136</v>
      </c>
      <c r="F129" s="182" t="s">
        <v>137</v>
      </c>
      <c r="G129" s="183" t="s">
        <v>129</v>
      </c>
      <c r="H129" s="184">
        <v>312.8</v>
      </c>
      <c r="I129" s="185">
        <v>35.200000000000003</v>
      </c>
      <c r="J129" s="185">
        <f t="shared" si="0"/>
        <v>11010.56</v>
      </c>
      <c r="K129" s="186"/>
      <c r="L129" s="33"/>
      <c r="M129" s="187" t="s">
        <v>1</v>
      </c>
      <c r="N129" s="188" t="s">
        <v>41</v>
      </c>
      <c r="O129" s="189">
        <v>7.2999999999999995E-2</v>
      </c>
      <c r="P129" s="189">
        <f t="shared" si="1"/>
        <v>22.834399999999999</v>
      </c>
      <c r="Q129" s="189">
        <v>0</v>
      </c>
      <c r="R129" s="189">
        <f t="shared" si="2"/>
        <v>0</v>
      </c>
      <c r="S129" s="189">
        <v>0.28999999999999998</v>
      </c>
      <c r="T129" s="190">
        <f t="shared" si="3"/>
        <v>90.712000000000003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91" t="s">
        <v>130</v>
      </c>
      <c r="AT129" s="191" t="s">
        <v>126</v>
      </c>
      <c r="AU129" s="191" t="s">
        <v>86</v>
      </c>
      <c r="AY129" s="14" t="s">
        <v>124</v>
      </c>
      <c r="BE129" s="192">
        <f t="shared" si="4"/>
        <v>11010.56</v>
      </c>
      <c r="BF129" s="192">
        <f t="shared" si="5"/>
        <v>0</v>
      </c>
      <c r="BG129" s="192">
        <f t="shared" si="6"/>
        <v>0</v>
      </c>
      <c r="BH129" s="192">
        <f t="shared" si="7"/>
        <v>0</v>
      </c>
      <c r="BI129" s="192">
        <f t="shared" si="8"/>
        <v>0</v>
      </c>
      <c r="BJ129" s="14" t="s">
        <v>84</v>
      </c>
      <c r="BK129" s="192">
        <f t="shared" si="9"/>
        <v>11010.56</v>
      </c>
      <c r="BL129" s="14" t="s">
        <v>130</v>
      </c>
      <c r="BM129" s="191" t="s">
        <v>138</v>
      </c>
    </row>
    <row r="130" spans="1:65" s="2" customFormat="1" ht="21.75" customHeight="1">
      <c r="A130" s="28"/>
      <c r="B130" s="29"/>
      <c r="C130" s="180" t="s">
        <v>130</v>
      </c>
      <c r="D130" s="180" t="s">
        <v>126</v>
      </c>
      <c r="E130" s="181" t="s">
        <v>139</v>
      </c>
      <c r="F130" s="182" t="s">
        <v>140</v>
      </c>
      <c r="G130" s="183" t="s">
        <v>129</v>
      </c>
      <c r="H130" s="184">
        <v>2.75</v>
      </c>
      <c r="I130" s="185">
        <v>90</v>
      </c>
      <c r="J130" s="185">
        <f t="shared" si="0"/>
        <v>247.5</v>
      </c>
      <c r="K130" s="186"/>
      <c r="L130" s="33"/>
      <c r="M130" s="187" t="s">
        <v>1</v>
      </c>
      <c r="N130" s="188" t="s">
        <v>41</v>
      </c>
      <c r="O130" s="189">
        <v>0.185</v>
      </c>
      <c r="P130" s="189">
        <f t="shared" si="1"/>
        <v>0.50875000000000004</v>
      </c>
      <c r="Q130" s="189">
        <v>0</v>
      </c>
      <c r="R130" s="189">
        <f t="shared" si="2"/>
        <v>0</v>
      </c>
      <c r="S130" s="189">
        <v>0.44</v>
      </c>
      <c r="T130" s="190">
        <f t="shared" si="3"/>
        <v>1.21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91" t="s">
        <v>130</v>
      </c>
      <c r="AT130" s="191" t="s">
        <v>126</v>
      </c>
      <c r="AU130" s="191" t="s">
        <v>86</v>
      </c>
      <c r="AY130" s="14" t="s">
        <v>124</v>
      </c>
      <c r="BE130" s="192">
        <f t="shared" si="4"/>
        <v>247.5</v>
      </c>
      <c r="BF130" s="192">
        <f t="shared" si="5"/>
        <v>0</v>
      </c>
      <c r="BG130" s="192">
        <f t="shared" si="6"/>
        <v>0</v>
      </c>
      <c r="BH130" s="192">
        <f t="shared" si="7"/>
        <v>0</v>
      </c>
      <c r="BI130" s="192">
        <f t="shared" si="8"/>
        <v>0</v>
      </c>
      <c r="BJ130" s="14" t="s">
        <v>84</v>
      </c>
      <c r="BK130" s="192">
        <f t="shared" si="9"/>
        <v>247.5</v>
      </c>
      <c r="BL130" s="14" t="s">
        <v>130</v>
      </c>
      <c r="BM130" s="191" t="s">
        <v>141</v>
      </c>
    </row>
    <row r="131" spans="1:65" s="2" customFormat="1" ht="21.75" customHeight="1">
      <c r="A131" s="28"/>
      <c r="B131" s="29"/>
      <c r="C131" s="180" t="s">
        <v>142</v>
      </c>
      <c r="D131" s="180" t="s">
        <v>126</v>
      </c>
      <c r="E131" s="181" t="s">
        <v>143</v>
      </c>
      <c r="F131" s="182" t="s">
        <v>144</v>
      </c>
      <c r="G131" s="183" t="s">
        <v>129</v>
      </c>
      <c r="H131" s="184">
        <v>2.75</v>
      </c>
      <c r="I131" s="185">
        <v>118</v>
      </c>
      <c r="J131" s="185">
        <f t="shared" si="0"/>
        <v>324.5</v>
      </c>
      <c r="K131" s="186"/>
      <c r="L131" s="33"/>
      <c r="M131" s="187" t="s">
        <v>1</v>
      </c>
      <c r="N131" s="188" t="s">
        <v>41</v>
      </c>
      <c r="O131" s="189">
        <v>0.22</v>
      </c>
      <c r="P131" s="189">
        <f t="shared" si="1"/>
        <v>0.60499999999999998</v>
      </c>
      <c r="Q131" s="189">
        <v>0</v>
      </c>
      <c r="R131" s="189">
        <f t="shared" si="2"/>
        <v>0</v>
      </c>
      <c r="S131" s="189">
        <v>0.316</v>
      </c>
      <c r="T131" s="190">
        <f t="shared" si="3"/>
        <v>0.86899999999999999</v>
      </c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R131" s="191" t="s">
        <v>130</v>
      </c>
      <c r="AT131" s="191" t="s">
        <v>126</v>
      </c>
      <c r="AU131" s="191" t="s">
        <v>86</v>
      </c>
      <c r="AY131" s="14" t="s">
        <v>124</v>
      </c>
      <c r="BE131" s="192">
        <f t="shared" si="4"/>
        <v>324.5</v>
      </c>
      <c r="BF131" s="192">
        <f t="shared" si="5"/>
        <v>0</v>
      </c>
      <c r="BG131" s="192">
        <f t="shared" si="6"/>
        <v>0</v>
      </c>
      <c r="BH131" s="192">
        <f t="shared" si="7"/>
        <v>0</v>
      </c>
      <c r="BI131" s="192">
        <f t="shared" si="8"/>
        <v>0</v>
      </c>
      <c r="BJ131" s="14" t="s">
        <v>84</v>
      </c>
      <c r="BK131" s="192">
        <f t="shared" si="9"/>
        <v>324.5</v>
      </c>
      <c r="BL131" s="14" t="s">
        <v>130</v>
      </c>
      <c r="BM131" s="191" t="s">
        <v>145</v>
      </c>
    </row>
    <row r="132" spans="1:65" s="2" customFormat="1" ht="16.5" customHeight="1">
      <c r="A132" s="28"/>
      <c r="B132" s="29"/>
      <c r="C132" s="180" t="s">
        <v>146</v>
      </c>
      <c r="D132" s="180" t="s">
        <v>126</v>
      </c>
      <c r="E132" s="181" t="s">
        <v>147</v>
      </c>
      <c r="F132" s="182" t="s">
        <v>148</v>
      </c>
      <c r="G132" s="183" t="s">
        <v>149</v>
      </c>
      <c r="H132" s="184">
        <v>190</v>
      </c>
      <c r="I132" s="185">
        <v>58.3</v>
      </c>
      <c r="J132" s="185">
        <f t="shared" si="0"/>
        <v>11077</v>
      </c>
      <c r="K132" s="186"/>
      <c r="L132" s="33"/>
      <c r="M132" s="187" t="s">
        <v>1</v>
      </c>
      <c r="N132" s="188" t="s">
        <v>41</v>
      </c>
      <c r="O132" s="189">
        <v>0.13300000000000001</v>
      </c>
      <c r="P132" s="189">
        <f t="shared" si="1"/>
        <v>25.270000000000003</v>
      </c>
      <c r="Q132" s="189">
        <v>0</v>
      </c>
      <c r="R132" s="189">
        <f t="shared" si="2"/>
        <v>0</v>
      </c>
      <c r="S132" s="189">
        <v>0.20499999999999999</v>
      </c>
      <c r="T132" s="190">
        <f t="shared" si="3"/>
        <v>38.949999999999996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91" t="s">
        <v>130</v>
      </c>
      <c r="AT132" s="191" t="s">
        <v>126</v>
      </c>
      <c r="AU132" s="191" t="s">
        <v>86</v>
      </c>
      <c r="AY132" s="14" t="s">
        <v>124</v>
      </c>
      <c r="BE132" s="192">
        <f t="shared" si="4"/>
        <v>11077</v>
      </c>
      <c r="BF132" s="192">
        <f t="shared" si="5"/>
        <v>0</v>
      </c>
      <c r="BG132" s="192">
        <f t="shared" si="6"/>
        <v>0</v>
      </c>
      <c r="BH132" s="192">
        <f t="shared" si="7"/>
        <v>0</v>
      </c>
      <c r="BI132" s="192">
        <f t="shared" si="8"/>
        <v>0</v>
      </c>
      <c r="BJ132" s="14" t="s">
        <v>84</v>
      </c>
      <c r="BK132" s="192">
        <f t="shared" si="9"/>
        <v>11077</v>
      </c>
      <c r="BL132" s="14" t="s">
        <v>130</v>
      </c>
      <c r="BM132" s="191" t="s">
        <v>150</v>
      </c>
    </row>
    <row r="133" spans="1:65" s="2" customFormat="1" ht="16.5" customHeight="1">
      <c r="A133" s="28"/>
      <c r="B133" s="29"/>
      <c r="C133" s="180" t="s">
        <v>151</v>
      </c>
      <c r="D133" s="180" t="s">
        <v>126</v>
      </c>
      <c r="E133" s="181" t="s">
        <v>152</v>
      </c>
      <c r="F133" s="182" t="s">
        <v>153</v>
      </c>
      <c r="G133" s="183" t="s">
        <v>149</v>
      </c>
      <c r="H133" s="184">
        <v>165.5</v>
      </c>
      <c r="I133" s="185">
        <v>41.5</v>
      </c>
      <c r="J133" s="185">
        <f t="shared" si="0"/>
        <v>6868.25</v>
      </c>
      <c r="K133" s="186"/>
      <c r="L133" s="33"/>
      <c r="M133" s="187" t="s">
        <v>1</v>
      </c>
      <c r="N133" s="188" t="s">
        <v>41</v>
      </c>
      <c r="O133" s="189">
        <v>9.5000000000000001E-2</v>
      </c>
      <c r="P133" s="189">
        <f t="shared" si="1"/>
        <v>15.7225</v>
      </c>
      <c r="Q133" s="189">
        <v>0</v>
      </c>
      <c r="R133" s="189">
        <f t="shared" si="2"/>
        <v>0</v>
      </c>
      <c r="S133" s="189">
        <v>0.04</v>
      </c>
      <c r="T133" s="190">
        <f t="shared" si="3"/>
        <v>6.62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91" t="s">
        <v>130</v>
      </c>
      <c r="AT133" s="191" t="s">
        <v>126</v>
      </c>
      <c r="AU133" s="191" t="s">
        <v>86</v>
      </c>
      <c r="AY133" s="14" t="s">
        <v>124</v>
      </c>
      <c r="BE133" s="192">
        <f t="shared" si="4"/>
        <v>6868.25</v>
      </c>
      <c r="BF133" s="192">
        <f t="shared" si="5"/>
        <v>0</v>
      </c>
      <c r="BG133" s="192">
        <f t="shared" si="6"/>
        <v>0</v>
      </c>
      <c r="BH133" s="192">
        <f t="shared" si="7"/>
        <v>0</v>
      </c>
      <c r="BI133" s="192">
        <f t="shared" si="8"/>
        <v>0</v>
      </c>
      <c r="BJ133" s="14" t="s">
        <v>84</v>
      </c>
      <c r="BK133" s="192">
        <f t="shared" si="9"/>
        <v>6868.25</v>
      </c>
      <c r="BL133" s="14" t="s">
        <v>130</v>
      </c>
      <c r="BM133" s="191" t="s">
        <v>154</v>
      </c>
    </row>
    <row r="134" spans="1:65" s="2" customFormat="1" ht="24.7" customHeight="1">
      <c r="A134" s="28"/>
      <c r="B134" s="29"/>
      <c r="C134" s="180" t="s">
        <v>155</v>
      </c>
      <c r="D134" s="180" t="s">
        <v>126</v>
      </c>
      <c r="E134" s="181" t="s">
        <v>156</v>
      </c>
      <c r="F134" s="182" t="s">
        <v>157</v>
      </c>
      <c r="G134" s="183" t="s">
        <v>158</v>
      </c>
      <c r="H134" s="184">
        <v>78.2</v>
      </c>
      <c r="I134" s="185">
        <v>102</v>
      </c>
      <c r="J134" s="185">
        <f t="shared" si="0"/>
        <v>7976.4</v>
      </c>
      <c r="K134" s="186"/>
      <c r="L134" s="33"/>
      <c r="M134" s="187" t="s">
        <v>1</v>
      </c>
      <c r="N134" s="188" t="s">
        <v>41</v>
      </c>
      <c r="O134" s="189">
        <v>0.152</v>
      </c>
      <c r="P134" s="189">
        <f t="shared" si="1"/>
        <v>11.8864</v>
      </c>
      <c r="Q134" s="189">
        <v>0</v>
      </c>
      <c r="R134" s="189">
        <f t="shared" si="2"/>
        <v>0</v>
      </c>
      <c r="S134" s="189">
        <v>1.1000000000000001</v>
      </c>
      <c r="T134" s="190">
        <f t="shared" si="3"/>
        <v>86.02000000000001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91" t="s">
        <v>130</v>
      </c>
      <c r="AT134" s="191" t="s">
        <v>126</v>
      </c>
      <c r="AU134" s="191" t="s">
        <v>86</v>
      </c>
      <c r="AY134" s="14" t="s">
        <v>124</v>
      </c>
      <c r="BE134" s="192">
        <f t="shared" si="4"/>
        <v>7976.4</v>
      </c>
      <c r="BF134" s="192">
        <f t="shared" si="5"/>
        <v>0</v>
      </c>
      <c r="BG134" s="192">
        <f t="shared" si="6"/>
        <v>0</v>
      </c>
      <c r="BH134" s="192">
        <f t="shared" si="7"/>
        <v>0</v>
      </c>
      <c r="BI134" s="192">
        <f t="shared" si="8"/>
        <v>0</v>
      </c>
      <c r="BJ134" s="14" t="s">
        <v>84</v>
      </c>
      <c r="BK134" s="192">
        <f t="shared" si="9"/>
        <v>7976.4</v>
      </c>
      <c r="BL134" s="14" t="s">
        <v>130</v>
      </c>
      <c r="BM134" s="191" t="s">
        <v>159</v>
      </c>
    </row>
    <row r="135" spans="1:65" s="2" customFormat="1" ht="23.7" customHeight="1">
      <c r="A135" s="28"/>
      <c r="B135" s="29"/>
      <c r="C135" s="180" t="s">
        <v>160</v>
      </c>
      <c r="D135" s="180" t="s">
        <v>126</v>
      </c>
      <c r="E135" s="181" t="s">
        <v>161</v>
      </c>
      <c r="F135" s="182" t="s">
        <v>162</v>
      </c>
      <c r="G135" s="183" t="s">
        <v>158</v>
      </c>
      <c r="H135" s="184">
        <v>4.5</v>
      </c>
      <c r="I135" s="185">
        <v>337</v>
      </c>
      <c r="J135" s="185">
        <f t="shared" si="0"/>
        <v>1516.5</v>
      </c>
      <c r="K135" s="186"/>
      <c r="L135" s="33"/>
      <c r="M135" s="187" t="s">
        <v>1</v>
      </c>
      <c r="N135" s="188" t="s">
        <v>41</v>
      </c>
      <c r="O135" s="189">
        <v>0.66800000000000004</v>
      </c>
      <c r="P135" s="189">
        <f t="shared" si="1"/>
        <v>3.0060000000000002</v>
      </c>
      <c r="Q135" s="189">
        <v>0</v>
      </c>
      <c r="R135" s="189">
        <f t="shared" si="2"/>
        <v>0</v>
      </c>
      <c r="S135" s="189">
        <v>0</v>
      </c>
      <c r="T135" s="190">
        <f t="shared" si="3"/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91" t="s">
        <v>130</v>
      </c>
      <c r="AT135" s="191" t="s">
        <v>126</v>
      </c>
      <c r="AU135" s="191" t="s">
        <v>86</v>
      </c>
      <c r="AY135" s="14" t="s">
        <v>124</v>
      </c>
      <c r="BE135" s="192">
        <f t="shared" si="4"/>
        <v>1516.5</v>
      </c>
      <c r="BF135" s="192">
        <f t="shared" si="5"/>
        <v>0</v>
      </c>
      <c r="BG135" s="192">
        <f t="shared" si="6"/>
        <v>0</v>
      </c>
      <c r="BH135" s="192">
        <f t="shared" si="7"/>
        <v>0</v>
      </c>
      <c r="BI135" s="192">
        <f t="shared" si="8"/>
        <v>0</v>
      </c>
      <c r="BJ135" s="14" t="s">
        <v>84</v>
      </c>
      <c r="BK135" s="192">
        <f t="shared" si="9"/>
        <v>1516.5</v>
      </c>
      <c r="BL135" s="14" t="s">
        <v>130</v>
      </c>
      <c r="BM135" s="191" t="s">
        <v>163</v>
      </c>
    </row>
    <row r="136" spans="1:65" s="2" customFormat="1" ht="23.35" customHeight="1">
      <c r="A136" s="28"/>
      <c r="B136" s="29"/>
      <c r="C136" s="180" t="s">
        <v>164</v>
      </c>
      <c r="D136" s="180" t="s">
        <v>126</v>
      </c>
      <c r="E136" s="181" t="s">
        <v>165</v>
      </c>
      <c r="F136" s="182" t="s">
        <v>166</v>
      </c>
      <c r="G136" s="183" t="s">
        <v>158</v>
      </c>
      <c r="H136" s="184">
        <v>19.872</v>
      </c>
      <c r="I136" s="185">
        <v>791</v>
      </c>
      <c r="J136" s="185">
        <f t="shared" si="0"/>
        <v>15718.75</v>
      </c>
      <c r="K136" s="186"/>
      <c r="L136" s="33"/>
      <c r="M136" s="187" t="s">
        <v>1</v>
      </c>
      <c r="N136" s="188" t="s">
        <v>41</v>
      </c>
      <c r="O136" s="189">
        <v>2.911</v>
      </c>
      <c r="P136" s="189">
        <f t="shared" si="1"/>
        <v>57.847391999999999</v>
      </c>
      <c r="Q136" s="189">
        <v>0</v>
      </c>
      <c r="R136" s="189">
        <f t="shared" si="2"/>
        <v>0</v>
      </c>
      <c r="S136" s="189">
        <v>0</v>
      </c>
      <c r="T136" s="190">
        <f t="shared" si="3"/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91" t="s">
        <v>130</v>
      </c>
      <c r="AT136" s="191" t="s">
        <v>126</v>
      </c>
      <c r="AU136" s="191" t="s">
        <v>86</v>
      </c>
      <c r="AY136" s="14" t="s">
        <v>124</v>
      </c>
      <c r="BE136" s="192">
        <f t="shared" si="4"/>
        <v>15718.75</v>
      </c>
      <c r="BF136" s="192">
        <f t="shared" si="5"/>
        <v>0</v>
      </c>
      <c r="BG136" s="192">
        <f t="shared" si="6"/>
        <v>0</v>
      </c>
      <c r="BH136" s="192">
        <f t="shared" si="7"/>
        <v>0</v>
      </c>
      <c r="BI136" s="192">
        <f t="shared" si="8"/>
        <v>0</v>
      </c>
      <c r="BJ136" s="14" t="s">
        <v>84</v>
      </c>
      <c r="BK136" s="192">
        <f t="shared" si="9"/>
        <v>15718.75</v>
      </c>
      <c r="BL136" s="14" t="s">
        <v>130</v>
      </c>
      <c r="BM136" s="191" t="s">
        <v>167</v>
      </c>
    </row>
    <row r="137" spans="1:65" s="2" customFormat="1" ht="21.75" customHeight="1">
      <c r="A137" s="28"/>
      <c r="B137" s="29"/>
      <c r="C137" s="180" t="s">
        <v>168</v>
      </c>
      <c r="D137" s="180" t="s">
        <v>126</v>
      </c>
      <c r="E137" s="181" t="s">
        <v>169</v>
      </c>
      <c r="F137" s="182" t="s">
        <v>170</v>
      </c>
      <c r="G137" s="183" t="s">
        <v>158</v>
      </c>
      <c r="H137" s="184">
        <v>16.149999999999999</v>
      </c>
      <c r="I137" s="185">
        <v>193</v>
      </c>
      <c r="J137" s="185">
        <f t="shared" si="0"/>
        <v>3116.95</v>
      </c>
      <c r="K137" s="186"/>
      <c r="L137" s="33"/>
      <c r="M137" s="187" t="s">
        <v>1</v>
      </c>
      <c r="N137" s="188" t="s">
        <v>41</v>
      </c>
      <c r="O137" s="189">
        <v>0.70899999999999996</v>
      </c>
      <c r="P137" s="189">
        <f t="shared" si="1"/>
        <v>11.450349999999998</v>
      </c>
      <c r="Q137" s="189">
        <v>0</v>
      </c>
      <c r="R137" s="189">
        <f t="shared" si="2"/>
        <v>0</v>
      </c>
      <c r="S137" s="189">
        <v>0</v>
      </c>
      <c r="T137" s="190">
        <f t="shared" si="3"/>
        <v>0</v>
      </c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R137" s="191" t="s">
        <v>130</v>
      </c>
      <c r="AT137" s="191" t="s">
        <v>126</v>
      </c>
      <c r="AU137" s="191" t="s">
        <v>86</v>
      </c>
      <c r="AY137" s="14" t="s">
        <v>124</v>
      </c>
      <c r="BE137" s="192">
        <f t="shared" si="4"/>
        <v>3116.95</v>
      </c>
      <c r="BF137" s="192">
        <f t="shared" si="5"/>
        <v>0</v>
      </c>
      <c r="BG137" s="192">
        <f t="shared" si="6"/>
        <v>0</v>
      </c>
      <c r="BH137" s="192">
        <f t="shared" si="7"/>
        <v>0</v>
      </c>
      <c r="BI137" s="192">
        <f t="shared" si="8"/>
        <v>0</v>
      </c>
      <c r="BJ137" s="14" t="s">
        <v>84</v>
      </c>
      <c r="BK137" s="192">
        <f t="shared" si="9"/>
        <v>3116.95</v>
      </c>
      <c r="BL137" s="14" t="s">
        <v>130</v>
      </c>
      <c r="BM137" s="191" t="s">
        <v>171</v>
      </c>
    </row>
    <row r="138" spans="1:65" s="2" customFormat="1" ht="21.75" customHeight="1">
      <c r="A138" s="28"/>
      <c r="B138" s="29"/>
      <c r="C138" s="180" t="s">
        <v>172</v>
      </c>
      <c r="D138" s="180" t="s">
        <v>126</v>
      </c>
      <c r="E138" s="181" t="s">
        <v>173</v>
      </c>
      <c r="F138" s="182" t="s">
        <v>174</v>
      </c>
      <c r="G138" s="183" t="s">
        <v>158</v>
      </c>
      <c r="H138" s="184">
        <v>4.968</v>
      </c>
      <c r="I138" s="185">
        <v>188</v>
      </c>
      <c r="J138" s="185">
        <f t="shared" si="0"/>
        <v>933.98</v>
      </c>
      <c r="K138" s="186"/>
      <c r="L138" s="33"/>
      <c r="M138" s="187" t="s">
        <v>1</v>
      </c>
      <c r="N138" s="188" t="s">
        <v>41</v>
      </c>
      <c r="O138" s="189">
        <v>0.435</v>
      </c>
      <c r="P138" s="189">
        <f t="shared" si="1"/>
        <v>2.1610800000000001</v>
      </c>
      <c r="Q138" s="189">
        <v>0</v>
      </c>
      <c r="R138" s="189">
        <f t="shared" si="2"/>
        <v>0</v>
      </c>
      <c r="S138" s="189">
        <v>0</v>
      </c>
      <c r="T138" s="190">
        <f t="shared" si="3"/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91" t="s">
        <v>130</v>
      </c>
      <c r="AT138" s="191" t="s">
        <v>126</v>
      </c>
      <c r="AU138" s="191" t="s">
        <v>86</v>
      </c>
      <c r="AY138" s="14" t="s">
        <v>124</v>
      </c>
      <c r="BE138" s="192">
        <f t="shared" si="4"/>
        <v>933.98</v>
      </c>
      <c r="BF138" s="192">
        <f t="shared" si="5"/>
        <v>0</v>
      </c>
      <c r="BG138" s="192">
        <f t="shared" si="6"/>
        <v>0</v>
      </c>
      <c r="BH138" s="192">
        <f t="shared" si="7"/>
        <v>0</v>
      </c>
      <c r="BI138" s="192">
        <f t="shared" si="8"/>
        <v>0</v>
      </c>
      <c r="BJ138" s="14" t="s">
        <v>84</v>
      </c>
      <c r="BK138" s="192">
        <f t="shared" si="9"/>
        <v>933.98</v>
      </c>
      <c r="BL138" s="14" t="s">
        <v>130</v>
      </c>
      <c r="BM138" s="191" t="s">
        <v>175</v>
      </c>
    </row>
    <row r="139" spans="1:65" s="2" customFormat="1" ht="16.5" customHeight="1">
      <c r="A139" s="28"/>
      <c r="B139" s="29"/>
      <c r="C139" s="193" t="s">
        <v>176</v>
      </c>
      <c r="D139" s="193" t="s">
        <v>177</v>
      </c>
      <c r="E139" s="194" t="s">
        <v>178</v>
      </c>
      <c r="F139" s="195" t="s">
        <v>179</v>
      </c>
      <c r="G139" s="196" t="s">
        <v>180</v>
      </c>
      <c r="H139" s="197">
        <v>8.9420000000000002</v>
      </c>
      <c r="I139" s="198">
        <v>347</v>
      </c>
      <c r="J139" s="198">
        <f t="shared" si="0"/>
        <v>3102.87</v>
      </c>
      <c r="K139" s="199"/>
      <c r="L139" s="200"/>
      <c r="M139" s="201" t="s">
        <v>1</v>
      </c>
      <c r="N139" s="202" t="s">
        <v>41</v>
      </c>
      <c r="O139" s="189">
        <v>0</v>
      </c>
      <c r="P139" s="189">
        <f t="shared" si="1"/>
        <v>0</v>
      </c>
      <c r="Q139" s="189">
        <v>1</v>
      </c>
      <c r="R139" s="189">
        <f t="shared" si="2"/>
        <v>8.9420000000000002</v>
      </c>
      <c r="S139" s="189">
        <v>0</v>
      </c>
      <c r="T139" s="190">
        <f t="shared" si="3"/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91" t="s">
        <v>155</v>
      </c>
      <c r="AT139" s="191" t="s">
        <v>177</v>
      </c>
      <c r="AU139" s="191" t="s">
        <v>86</v>
      </c>
      <c r="AY139" s="14" t="s">
        <v>124</v>
      </c>
      <c r="BE139" s="192">
        <f t="shared" si="4"/>
        <v>3102.87</v>
      </c>
      <c r="BF139" s="192">
        <f t="shared" si="5"/>
        <v>0</v>
      </c>
      <c r="BG139" s="192">
        <f t="shared" si="6"/>
        <v>0</v>
      </c>
      <c r="BH139" s="192">
        <f t="shared" si="7"/>
        <v>0</v>
      </c>
      <c r="BI139" s="192">
        <f t="shared" si="8"/>
        <v>0</v>
      </c>
      <c r="BJ139" s="14" t="s">
        <v>84</v>
      </c>
      <c r="BK139" s="192">
        <f t="shared" si="9"/>
        <v>3102.87</v>
      </c>
      <c r="BL139" s="14" t="s">
        <v>130</v>
      </c>
      <c r="BM139" s="191" t="s">
        <v>181</v>
      </c>
    </row>
    <row r="140" spans="1:65" s="12" customFormat="1" ht="22.85" customHeight="1">
      <c r="B140" s="165"/>
      <c r="C140" s="166"/>
      <c r="D140" s="167" t="s">
        <v>75</v>
      </c>
      <c r="E140" s="178" t="s">
        <v>130</v>
      </c>
      <c r="F140" s="178" t="s">
        <v>182</v>
      </c>
      <c r="G140" s="166"/>
      <c r="H140" s="166"/>
      <c r="I140" s="166"/>
      <c r="J140" s="179">
        <f>BK140</f>
        <v>2881.44</v>
      </c>
      <c r="K140" s="166"/>
      <c r="L140" s="170"/>
      <c r="M140" s="171"/>
      <c r="N140" s="172"/>
      <c r="O140" s="172"/>
      <c r="P140" s="173">
        <f>P141</f>
        <v>4.2103799999999998</v>
      </c>
      <c r="Q140" s="172"/>
      <c r="R140" s="173">
        <f>R141</f>
        <v>0</v>
      </c>
      <c r="S140" s="172"/>
      <c r="T140" s="174">
        <f>T141</f>
        <v>0</v>
      </c>
      <c r="AR140" s="175" t="s">
        <v>84</v>
      </c>
      <c r="AT140" s="176" t="s">
        <v>75</v>
      </c>
      <c r="AU140" s="176" t="s">
        <v>84</v>
      </c>
      <c r="AY140" s="175" t="s">
        <v>124</v>
      </c>
      <c r="BK140" s="177">
        <f>BK141</f>
        <v>2881.44</v>
      </c>
    </row>
    <row r="141" spans="1:65" s="2" customFormat="1" ht="21.75" customHeight="1">
      <c r="A141" s="28"/>
      <c r="B141" s="29"/>
      <c r="C141" s="180" t="s">
        <v>183</v>
      </c>
      <c r="D141" s="180" t="s">
        <v>126</v>
      </c>
      <c r="E141" s="181" t="s">
        <v>184</v>
      </c>
      <c r="F141" s="182" t="s">
        <v>185</v>
      </c>
      <c r="G141" s="183" t="s">
        <v>158</v>
      </c>
      <c r="H141" s="184">
        <v>2.484</v>
      </c>
      <c r="I141" s="185">
        <v>1160</v>
      </c>
      <c r="J141" s="185">
        <f>ROUND(I141*H141,2)</f>
        <v>2881.44</v>
      </c>
      <c r="K141" s="186"/>
      <c r="L141" s="33"/>
      <c r="M141" s="187" t="s">
        <v>1</v>
      </c>
      <c r="N141" s="188" t="s">
        <v>41</v>
      </c>
      <c r="O141" s="189">
        <v>1.6950000000000001</v>
      </c>
      <c r="P141" s="189">
        <f>O141*H141</f>
        <v>4.2103799999999998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R141" s="191" t="s">
        <v>130</v>
      </c>
      <c r="AT141" s="191" t="s">
        <v>126</v>
      </c>
      <c r="AU141" s="191" t="s">
        <v>86</v>
      </c>
      <c r="AY141" s="14" t="s">
        <v>124</v>
      </c>
      <c r="BE141" s="192">
        <f>IF(N141="základní",J141,0)</f>
        <v>2881.44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4" t="s">
        <v>84</v>
      </c>
      <c r="BK141" s="192">
        <f>ROUND(I141*H141,2)</f>
        <v>2881.44</v>
      </c>
      <c r="BL141" s="14" t="s">
        <v>130</v>
      </c>
      <c r="BM141" s="191" t="s">
        <v>186</v>
      </c>
    </row>
    <row r="142" spans="1:65" s="12" customFormat="1" ht="22.85" customHeight="1">
      <c r="B142" s="165"/>
      <c r="C142" s="166"/>
      <c r="D142" s="167" t="s">
        <v>75</v>
      </c>
      <c r="E142" s="178" t="s">
        <v>142</v>
      </c>
      <c r="F142" s="178" t="s">
        <v>187</v>
      </c>
      <c r="G142" s="166"/>
      <c r="H142" s="166"/>
      <c r="I142" s="166"/>
      <c r="J142" s="179">
        <f>BK142</f>
        <v>365133.51999999996</v>
      </c>
      <c r="K142" s="166"/>
      <c r="L142" s="170"/>
      <c r="M142" s="171"/>
      <c r="N142" s="172"/>
      <c r="O142" s="172"/>
      <c r="P142" s="173">
        <f>SUM(P143:P152)</f>
        <v>213.99070000000003</v>
      </c>
      <c r="Q142" s="172"/>
      <c r="R142" s="173">
        <f>SUM(R143:R152)</f>
        <v>400.74247100000002</v>
      </c>
      <c r="S142" s="172"/>
      <c r="T142" s="174">
        <f>SUM(T143:T152)</f>
        <v>0</v>
      </c>
      <c r="AR142" s="175" t="s">
        <v>84</v>
      </c>
      <c r="AT142" s="176" t="s">
        <v>75</v>
      </c>
      <c r="AU142" s="176" t="s">
        <v>84</v>
      </c>
      <c r="AY142" s="175" t="s">
        <v>124</v>
      </c>
      <c r="BK142" s="177">
        <f>SUM(BK143:BK152)</f>
        <v>365133.51999999996</v>
      </c>
    </row>
    <row r="143" spans="1:65" s="2" customFormat="1" ht="21.75" customHeight="1">
      <c r="A143" s="28"/>
      <c r="B143" s="29"/>
      <c r="C143" s="180" t="s">
        <v>8</v>
      </c>
      <c r="D143" s="180" t="s">
        <v>126</v>
      </c>
      <c r="E143" s="181" t="s">
        <v>188</v>
      </c>
      <c r="F143" s="182" t="s">
        <v>189</v>
      </c>
      <c r="G143" s="183" t="s">
        <v>129</v>
      </c>
      <c r="H143" s="184">
        <v>312.8</v>
      </c>
      <c r="I143" s="185">
        <v>113</v>
      </c>
      <c r="J143" s="185">
        <f t="shared" ref="J143:J152" si="10">ROUND(I143*H143,2)</f>
        <v>35346.400000000001</v>
      </c>
      <c r="K143" s="186"/>
      <c r="L143" s="33"/>
      <c r="M143" s="187" t="s">
        <v>1</v>
      </c>
      <c r="N143" s="188" t="s">
        <v>41</v>
      </c>
      <c r="O143" s="189">
        <v>2.5000000000000001E-2</v>
      </c>
      <c r="P143" s="189">
        <f t="shared" ref="P143:P152" si="11">O143*H143</f>
        <v>7.82</v>
      </c>
      <c r="Q143" s="189">
        <v>0.19800000000000001</v>
      </c>
      <c r="R143" s="189">
        <f t="shared" ref="R143:R152" si="12">Q143*H143</f>
        <v>61.934400000000004</v>
      </c>
      <c r="S143" s="189">
        <v>0</v>
      </c>
      <c r="T143" s="190">
        <f t="shared" ref="T143:T152" si="13">S143*H143</f>
        <v>0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91" t="s">
        <v>130</v>
      </c>
      <c r="AT143" s="191" t="s">
        <v>126</v>
      </c>
      <c r="AU143" s="191" t="s">
        <v>86</v>
      </c>
      <c r="AY143" s="14" t="s">
        <v>124</v>
      </c>
      <c r="BE143" s="192">
        <f t="shared" ref="BE143:BE152" si="14">IF(N143="základní",J143,0)</f>
        <v>35346.400000000001</v>
      </c>
      <c r="BF143" s="192">
        <f t="shared" ref="BF143:BF152" si="15">IF(N143="snížená",J143,0)</f>
        <v>0</v>
      </c>
      <c r="BG143" s="192">
        <f t="shared" ref="BG143:BG152" si="16">IF(N143="zákl. přenesená",J143,0)</f>
        <v>0</v>
      </c>
      <c r="BH143" s="192">
        <f t="shared" ref="BH143:BH152" si="17">IF(N143="sníž. přenesená",J143,0)</f>
        <v>0</v>
      </c>
      <c r="BI143" s="192">
        <f t="shared" ref="BI143:BI152" si="18">IF(N143="nulová",J143,0)</f>
        <v>0</v>
      </c>
      <c r="BJ143" s="14" t="s">
        <v>84</v>
      </c>
      <c r="BK143" s="192">
        <f t="shared" ref="BK143:BK152" si="19">ROUND(I143*H143,2)</f>
        <v>35346.400000000001</v>
      </c>
      <c r="BL143" s="14" t="s">
        <v>130</v>
      </c>
      <c r="BM143" s="191" t="s">
        <v>190</v>
      </c>
    </row>
    <row r="144" spans="1:65" s="2" customFormat="1" ht="21.75" customHeight="1">
      <c r="A144" s="28"/>
      <c r="B144" s="29"/>
      <c r="C144" s="180" t="s">
        <v>191</v>
      </c>
      <c r="D144" s="180" t="s">
        <v>126</v>
      </c>
      <c r="E144" s="181" t="s">
        <v>192</v>
      </c>
      <c r="F144" s="182" t="s">
        <v>193</v>
      </c>
      <c r="G144" s="183" t="s">
        <v>129</v>
      </c>
      <c r="H144" s="184">
        <v>312.8</v>
      </c>
      <c r="I144" s="185">
        <v>212</v>
      </c>
      <c r="J144" s="185">
        <f t="shared" si="10"/>
        <v>66313.600000000006</v>
      </c>
      <c r="K144" s="186"/>
      <c r="L144" s="33"/>
      <c r="M144" s="187" t="s">
        <v>1</v>
      </c>
      <c r="N144" s="188" t="s">
        <v>41</v>
      </c>
      <c r="O144" s="189">
        <v>2.8000000000000001E-2</v>
      </c>
      <c r="P144" s="189">
        <f t="shared" si="11"/>
        <v>8.7584</v>
      </c>
      <c r="Q144" s="189">
        <v>0.39600000000000002</v>
      </c>
      <c r="R144" s="189">
        <f t="shared" si="12"/>
        <v>123.86880000000001</v>
      </c>
      <c r="S144" s="189">
        <v>0</v>
      </c>
      <c r="T144" s="190">
        <f t="shared" si="13"/>
        <v>0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91" t="s">
        <v>130</v>
      </c>
      <c r="AT144" s="191" t="s">
        <v>126</v>
      </c>
      <c r="AU144" s="191" t="s">
        <v>86</v>
      </c>
      <c r="AY144" s="14" t="s">
        <v>124</v>
      </c>
      <c r="BE144" s="192">
        <f t="shared" si="14"/>
        <v>66313.600000000006</v>
      </c>
      <c r="BF144" s="192">
        <f t="shared" si="15"/>
        <v>0</v>
      </c>
      <c r="BG144" s="192">
        <f t="shared" si="16"/>
        <v>0</v>
      </c>
      <c r="BH144" s="192">
        <f t="shared" si="17"/>
        <v>0</v>
      </c>
      <c r="BI144" s="192">
        <f t="shared" si="18"/>
        <v>0</v>
      </c>
      <c r="BJ144" s="14" t="s">
        <v>84</v>
      </c>
      <c r="BK144" s="192">
        <f t="shared" si="19"/>
        <v>66313.600000000006</v>
      </c>
      <c r="BL144" s="14" t="s">
        <v>130</v>
      </c>
      <c r="BM144" s="191" t="s">
        <v>194</v>
      </c>
    </row>
    <row r="145" spans="1:65" s="2" customFormat="1" ht="16.5" customHeight="1">
      <c r="A145" s="28"/>
      <c r="B145" s="29"/>
      <c r="C145" s="180" t="s">
        <v>195</v>
      </c>
      <c r="D145" s="180" t="s">
        <v>126</v>
      </c>
      <c r="E145" s="181" t="s">
        <v>196</v>
      </c>
      <c r="F145" s="182" t="s">
        <v>197</v>
      </c>
      <c r="G145" s="183" t="s">
        <v>129</v>
      </c>
      <c r="H145" s="184">
        <v>312.8</v>
      </c>
      <c r="I145" s="185">
        <v>47.6</v>
      </c>
      <c r="J145" s="185">
        <f t="shared" si="10"/>
        <v>14889.28</v>
      </c>
      <c r="K145" s="186"/>
      <c r="L145" s="33"/>
      <c r="M145" s="187" t="s">
        <v>1</v>
      </c>
      <c r="N145" s="188" t="s">
        <v>41</v>
      </c>
      <c r="O145" s="189">
        <v>0.02</v>
      </c>
      <c r="P145" s="189">
        <f t="shared" si="11"/>
        <v>6.2560000000000002</v>
      </c>
      <c r="Q145" s="189">
        <v>9.1999999999999998E-2</v>
      </c>
      <c r="R145" s="189">
        <f t="shared" si="12"/>
        <v>28.7776</v>
      </c>
      <c r="S145" s="189">
        <v>0</v>
      </c>
      <c r="T145" s="190">
        <f t="shared" si="13"/>
        <v>0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91" t="s">
        <v>130</v>
      </c>
      <c r="AT145" s="191" t="s">
        <v>126</v>
      </c>
      <c r="AU145" s="191" t="s">
        <v>86</v>
      </c>
      <c r="AY145" s="14" t="s">
        <v>124</v>
      </c>
      <c r="BE145" s="192">
        <f t="shared" si="14"/>
        <v>14889.28</v>
      </c>
      <c r="BF145" s="192">
        <f t="shared" si="15"/>
        <v>0</v>
      </c>
      <c r="BG145" s="192">
        <f t="shared" si="16"/>
        <v>0</v>
      </c>
      <c r="BH145" s="192">
        <f t="shared" si="17"/>
        <v>0</v>
      </c>
      <c r="BI145" s="192">
        <f t="shared" si="18"/>
        <v>0</v>
      </c>
      <c r="BJ145" s="14" t="s">
        <v>84</v>
      </c>
      <c r="BK145" s="192">
        <f t="shared" si="19"/>
        <v>14889.28</v>
      </c>
      <c r="BL145" s="14" t="s">
        <v>130</v>
      </c>
      <c r="BM145" s="191" t="s">
        <v>198</v>
      </c>
    </row>
    <row r="146" spans="1:65" s="2" customFormat="1" ht="16.5" customHeight="1">
      <c r="A146" s="28"/>
      <c r="B146" s="29"/>
      <c r="C146" s="180" t="s">
        <v>199</v>
      </c>
      <c r="D146" s="180" t="s">
        <v>126</v>
      </c>
      <c r="E146" s="181" t="s">
        <v>200</v>
      </c>
      <c r="F146" s="182" t="s">
        <v>201</v>
      </c>
      <c r="G146" s="183" t="s">
        <v>129</v>
      </c>
      <c r="H146" s="184">
        <v>312.8</v>
      </c>
      <c r="I146" s="185">
        <v>154</v>
      </c>
      <c r="J146" s="185">
        <f t="shared" si="10"/>
        <v>48171.199999999997</v>
      </c>
      <c r="K146" s="186"/>
      <c r="L146" s="33"/>
      <c r="M146" s="187" t="s">
        <v>1</v>
      </c>
      <c r="N146" s="188" t="s">
        <v>41</v>
      </c>
      <c r="O146" s="189">
        <v>2.5999999999999999E-2</v>
      </c>
      <c r="P146" s="189">
        <f t="shared" si="11"/>
        <v>8.1327999999999996</v>
      </c>
      <c r="Q146" s="189">
        <v>0.34499999999999997</v>
      </c>
      <c r="R146" s="189">
        <f t="shared" si="12"/>
        <v>107.916</v>
      </c>
      <c r="S146" s="189">
        <v>0</v>
      </c>
      <c r="T146" s="190">
        <f t="shared" si="13"/>
        <v>0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91" t="s">
        <v>130</v>
      </c>
      <c r="AT146" s="191" t="s">
        <v>126</v>
      </c>
      <c r="AU146" s="191" t="s">
        <v>86</v>
      </c>
      <c r="AY146" s="14" t="s">
        <v>124</v>
      </c>
      <c r="BE146" s="192">
        <f t="shared" si="14"/>
        <v>48171.199999999997</v>
      </c>
      <c r="BF146" s="192">
        <f t="shared" si="15"/>
        <v>0</v>
      </c>
      <c r="BG146" s="192">
        <f t="shared" si="16"/>
        <v>0</v>
      </c>
      <c r="BH146" s="192">
        <f t="shared" si="17"/>
        <v>0</v>
      </c>
      <c r="BI146" s="192">
        <f t="shared" si="18"/>
        <v>0</v>
      </c>
      <c r="BJ146" s="14" t="s">
        <v>84</v>
      </c>
      <c r="BK146" s="192">
        <f t="shared" si="19"/>
        <v>48171.199999999997</v>
      </c>
      <c r="BL146" s="14" t="s">
        <v>130</v>
      </c>
      <c r="BM146" s="191" t="s">
        <v>202</v>
      </c>
    </row>
    <row r="147" spans="1:65" s="2" customFormat="1" ht="21.75" customHeight="1">
      <c r="A147" s="28"/>
      <c r="B147" s="29"/>
      <c r="C147" s="180" t="s">
        <v>203</v>
      </c>
      <c r="D147" s="180" t="s">
        <v>126</v>
      </c>
      <c r="E147" s="181" t="s">
        <v>204</v>
      </c>
      <c r="F147" s="182" t="s">
        <v>205</v>
      </c>
      <c r="G147" s="183" t="s">
        <v>129</v>
      </c>
      <c r="H147" s="184">
        <v>28.5</v>
      </c>
      <c r="I147" s="185">
        <v>377</v>
      </c>
      <c r="J147" s="185">
        <f t="shared" si="10"/>
        <v>10744.5</v>
      </c>
      <c r="K147" s="186"/>
      <c r="L147" s="33"/>
      <c r="M147" s="187" t="s">
        <v>1</v>
      </c>
      <c r="N147" s="188" t="s">
        <v>41</v>
      </c>
      <c r="O147" s="189">
        <v>0.34200000000000003</v>
      </c>
      <c r="P147" s="189">
        <f t="shared" si="11"/>
        <v>9.7469999999999999</v>
      </c>
      <c r="Q147" s="189">
        <v>0.13188</v>
      </c>
      <c r="R147" s="189">
        <f t="shared" si="12"/>
        <v>3.7585799999999998</v>
      </c>
      <c r="S147" s="189">
        <v>0</v>
      </c>
      <c r="T147" s="190">
        <f t="shared" si="1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91" t="s">
        <v>130</v>
      </c>
      <c r="AT147" s="191" t="s">
        <v>126</v>
      </c>
      <c r="AU147" s="191" t="s">
        <v>86</v>
      </c>
      <c r="AY147" s="14" t="s">
        <v>124</v>
      </c>
      <c r="BE147" s="192">
        <f t="shared" si="14"/>
        <v>10744.5</v>
      </c>
      <c r="BF147" s="192">
        <f t="shared" si="15"/>
        <v>0</v>
      </c>
      <c r="BG147" s="192">
        <f t="shared" si="16"/>
        <v>0</v>
      </c>
      <c r="BH147" s="192">
        <f t="shared" si="17"/>
        <v>0</v>
      </c>
      <c r="BI147" s="192">
        <f t="shared" si="18"/>
        <v>0</v>
      </c>
      <c r="BJ147" s="14" t="s">
        <v>84</v>
      </c>
      <c r="BK147" s="192">
        <f t="shared" si="19"/>
        <v>10744.5</v>
      </c>
      <c r="BL147" s="14" t="s">
        <v>130</v>
      </c>
      <c r="BM147" s="191" t="s">
        <v>206</v>
      </c>
    </row>
    <row r="148" spans="1:65" s="2" customFormat="1" ht="21.75" customHeight="1">
      <c r="A148" s="28"/>
      <c r="B148" s="29"/>
      <c r="C148" s="180" t="s">
        <v>207</v>
      </c>
      <c r="D148" s="180" t="s">
        <v>126</v>
      </c>
      <c r="E148" s="181" t="s">
        <v>208</v>
      </c>
      <c r="F148" s="182" t="s">
        <v>209</v>
      </c>
      <c r="G148" s="183" t="s">
        <v>129</v>
      </c>
      <c r="H148" s="184">
        <v>229.55</v>
      </c>
      <c r="I148" s="185">
        <v>257</v>
      </c>
      <c r="J148" s="185">
        <f t="shared" si="10"/>
        <v>58994.35</v>
      </c>
      <c r="K148" s="186"/>
      <c r="L148" s="33"/>
      <c r="M148" s="187" t="s">
        <v>1</v>
      </c>
      <c r="N148" s="188" t="s">
        <v>41</v>
      </c>
      <c r="O148" s="189">
        <v>0.53</v>
      </c>
      <c r="P148" s="189">
        <f t="shared" si="11"/>
        <v>121.66150000000002</v>
      </c>
      <c r="Q148" s="189">
        <v>8.4250000000000005E-2</v>
      </c>
      <c r="R148" s="189">
        <f t="shared" si="12"/>
        <v>19.339587500000004</v>
      </c>
      <c r="S148" s="189">
        <v>0</v>
      </c>
      <c r="T148" s="190">
        <f t="shared" si="1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91" t="s">
        <v>130</v>
      </c>
      <c r="AT148" s="191" t="s">
        <v>126</v>
      </c>
      <c r="AU148" s="191" t="s">
        <v>86</v>
      </c>
      <c r="AY148" s="14" t="s">
        <v>124</v>
      </c>
      <c r="BE148" s="192">
        <f t="shared" si="14"/>
        <v>58994.35</v>
      </c>
      <c r="BF148" s="192">
        <f t="shared" si="15"/>
        <v>0</v>
      </c>
      <c r="BG148" s="192">
        <f t="shared" si="16"/>
        <v>0</v>
      </c>
      <c r="BH148" s="192">
        <f t="shared" si="17"/>
        <v>0</v>
      </c>
      <c r="BI148" s="192">
        <f t="shared" si="18"/>
        <v>0</v>
      </c>
      <c r="BJ148" s="14" t="s">
        <v>84</v>
      </c>
      <c r="BK148" s="192">
        <f t="shared" si="19"/>
        <v>58994.35</v>
      </c>
      <c r="BL148" s="14" t="s">
        <v>130</v>
      </c>
      <c r="BM148" s="191" t="s">
        <v>210</v>
      </c>
    </row>
    <row r="149" spans="1:65" s="2" customFormat="1" ht="24.7" customHeight="1">
      <c r="A149" s="28"/>
      <c r="B149" s="29"/>
      <c r="C149" s="193" t="s">
        <v>7</v>
      </c>
      <c r="D149" s="193" t="s">
        <v>177</v>
      </c>
      <c r="E149" s="194" t="s">
        <v>211</v>
      </c>
      <c r="F149" s="195" t="s">
        <v>212</v>
      </c>
      <c r="G149" s="196" t="s">
        <v>129</v>
      </c>
      <c r="H149" s="197">
        <v>7.5060000000000002</v>
      </c>
      <c r="I149" s="198">
        <v>515</v>
      </c>
      <c r="J149" s="198">
        <f t="shared" si="10"/>
        <v>3865.59</v>
      </c>
      <c r="K149" s="199"/>
      <c r="L149" s="200"/>
      <c r="M149" s="201" t="s">
        <v>1</v>
      </c>
      <c r="N149" s="202" t="s">
        <v>41</v>
      </c>
      <c r="O149" s="189">
        <v>0</v>
      </c>
      <c r="P149" s="189">
        <f t="shared" si="11"/>
        <v>0</v>
      </c>
      <c r="Q149" s="189">
        <v>0.13100000000000001</v>
      </c>
      <c r="R149" s="189">
        <f t="shared" si="12"/>
        <v>0.9832860000000001</v>
      </c>
      <c r="S149" s="189">
        <v>0</v>
      </c>
      <c r="T149" s="190">
        <f t="shared" si="1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91" t="s">
        <v>155</v>
      </c>
      <c r="AT149" s="191" t="s">
        <v>177</v>
      </c>
      <c r="AU149" s="191" t="s">
        <v>86</v>
      </c>
      <c r="AY149" s="14" t="s">
        <v>124</v>
      </c>
      <c r="BE149" s="192">
        <f t="shared" si="14"/>
        <v>3865.59</v>
      </c>
      <c r="BF149" s="192">
        <f t="shared" si="15"/>
        <v>0</v>
      </c>
      <c r="BG149" s="192">
        <f t="shared" si="16"/>
        <v>0</v>
      </c>
      <c r="BH149" s="192">
        <f t="shared" si="17"/>
        <v>0</v>
      </c>
      <c r="BI149" s="192">
        <f t="shared" si="18"/>
        <v>0</v>
      </c>
      <c r="BJ149" s="14" t="s">
        <v>84</v>
      </c>
      <c r="BK149" s="192">
        <f t="shared" si="19"/>
        <v>3865.59</v>
      </c>
      <c r="BL149" s="14" t="s">
        <v>130</v>
      </c>
      <c r="BM149" s="191" t="s">
        <v>213</v>
      </c>
    </row>
    <row r="150" spans="1:65" s="2" customFormat="1" ht="22.7" customHeight="1">
      <c r="A150" s="28"/>
      <c r="B150" s="29"/>
      <c r="C150" s="193" t="s">
        <v>214</v>
      </c>
      <c r="D150" s="193" t="s">
        <v>177</v>
      </c>
      <c r="E150" s="194" t="s">
        <v>215</v>
      </c>
      <c r="F150" s="195" t="s">
        <v>216</v>
      </c>
      <c r="G150" s="196" t="s">
        <v>129</v>
      </c>
      <c r="H150" s="197">
        <v>236.005</v>
      </c>
      <c r="I150" s="198">
        <v>273</v>
      </c>
      <c r="J150" s="198">
        <f t="shared" si="10"/>
        <v>64429.37</v>
      </c>
      <c r="K150" s="199"/>
      <c r="L150" s="200"/>
      <c r="M150" s="201" t="s">
        <v>1</v>
      </c>
      <c r="N150" s="202" t="s">
        <v>41</v>
      </c>
      <c r="O150" s="189">
        <v>0</v>
      </c>
      <c r="P150" s="189">
        <f t="shared" si="11"/>
        <v>0</v>
      </c>
      <c r="Q150" s="189">
        <v>0.13100000000000001</v>
      </c>
      <c r="R150" s="189">
        <f t="shared" si="12"/>
        <v>30.916655000000002</v>
      </c>
      <c r="S150" s="189">
        <v>0</v>
      </c>
      <c r="T150" s="190">
        <f t="shared" si="1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91" t="s">
        <v>155</v>
      </c>
      <c r="AT150" s="191" t="s">
        <v>177</v>
      </c>
      <c r="AU150" s="191" t="s">
        <v>86</v>
      </c>
      <c r="AY150" s="14" t="s">
        <v>124</v>
      </c>
      <c r="BE150" s="192">
        <f t="shared" si="14"/>
        <v>64429.37</v>
      </c>
      <c r="BF150" s="192">
        <f t="shared" si="15"/>
        <v>0</v>
      </c>
      <c r="BG150" s="192">
        <f t="shared" si="16"/>
        <v>0</v>
      </c>
      <c r="BH150" s="192">
        <f t="shared" si="17"/>
        <v>0</v>
      </c>
      <c r="BI150" s="192">
        <f t="shared" si="18"/>
        <v>0</v>
      </c>
      <c r="BJ150" s="14" t="s">
        <v>84</v>
      </c>
      <c r="BK150" s="192">
        <f t="shared" si="19"/>
        <v>64429.37</v>
      </c>
      <c r="BL150" s="14" t="s">
        <v>130</v>
      </c>
      <c r="BM150" s="191" t="s">
        <v>217</v>
      </c>
    </row>
    <row r="151" spans="1:65" s="2" customFormat="1" ht="25.35" customHeight="1">
      <c r="A151" s="28"/>
      <c r="B151" s="29"/>
      <c r="C151" s="180" t="s">
        <v>218</v>
      </c>
      <c r="D151" s="180" t="s">
        <v>126</v>
      </c>
      <c r="E151" s="181" t="s">
        <v>219</v>
      </c>
      <c r="F151" s="182" t="s">
        <v>220</v>
      </c>
      <c r="G151" s="183" t="s">
        <v>129</v>
      </c>
      <c r="H151" s="184">
        <v>83.25</v>
      </c>
      <c r="I151" s="185">
        <v>295</v>
      </c>
      <c r="J151" s="185">
        <f t="shared" si="10"/>
        <v>24558.75</v>
      </c>
      <c r="K151" s="186"/>
      <c r="L151" s="33"/>
      <c r="M151" s="187" t="s">
        <v>1</v>
      </c>
      <c r="N151" s="188" t="s">
        <v>41</v>
      </c>
      <c r="O151" s="189">
        <v>0.62</v>
      </c>
      <c r="P151" s="189">
        <f t="shared" si="11"/>
        <v>51.615000000000002</v>
      </c>
      <c r="Q151" s="189">
        <v>8.5650000000000004E-2</v>
      </c>
      <c r="R151" s="189">
        <f t="shared" si="12"/>
        <v>7.1303625000000004</v>
      </c>
      <c r="S151" s="189">
        <v>0</v>
      </c>
      <c r="T151" s="190">
        <f t="shared" si="1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91" t="s">
        <v>130</v>
      </c>
      <c r="AT151" s="191" t="s">
        <v>126</v>
      </c>
      <c r="AU151" s="191" t="s">
        <v>86</v>
      </c>
      <c r="AY151" s="14" t="s">
        <v>124</v>
      </c>
      <c r="BE151" s="192">
        <f t="shared" si="14"/>
        <v>24558.75</v>
      </c>
      <c r="BF151" s="192">
        <f t="shared" si="15"/>
        <v>0</v>
      </c>
      <c r="BG151" s="192">
        <f t="shared" si="16"/>
        <v>0</v>
      </c>
      <c r="BH151" s="192">
        <f t="shared" si="17"/>
        <v>0</v>
      </c>
      <c r="BI151" s="192">
        <f t="shared" si="18"/>
        <v>0</v>
      </c>
      <c r="BJ151" s="14" t="s">
        <v>84</v>
      </c>
      <c r="BK151" s="192">
        <f t="shared" si="19"/>
        <v>24558.75</v>
      </c>
      <c r="BL151" s="14" t="s">
        <v>130</v>
      </c>
      <c r="BM151" s="191" t="s">
        <v>221</v>
      </c>
    </row>
    <row r="152" spans="1:65" s="2" customFormat="1" ht="22.7" customHeight="1">
      <c r="A152" s="28"/>
      <c r="B152" s="29"/>
      <c r="C152" s="193" t="s">
        <v>222</v>
      </c>
      <c r="D152" s="193" t="s">
        <v>177</v>
      </c>
      <c r="E152" s="194" t="s">
        <v>223</v>
      </c>
      <c r="F152" s="195" t="s">
        <v>224</v>
      </c>
      <c r="G152" s="196" t="s">
        <v>129</v>
      </c>
      <c r="H152" s="197">
        <v>91.575000000000003</v>
      </c>
      <c r="I152" s="198">
        <v>413</v>
      </c>
      <c r="J152" s="198">
        <f t="shared" si="10"/>
        <v>37820.480000000003</v>
      </c>
      <c r="K152" s="199"/>
      <c r="L152" s="200"/>
      <c r="M152" s="201" t="s">
        <v>1</v>
      </c>
      <c r="N152" s="202" t="s">
        <v>41</v>
      </c>
      <c r="O152" s="189">
        <v>0</v>
      </c>
      <c r="P152" s="189">
        <f t="shared" si="11"/>
        <v>0</v>
      </c>
      <c r="Q152" s="189">
        <v>0.17599999999999999</v>
      </c>
      <c r="R152" s="189">
        <f t="shared" si="12"/>
        <v>16.1172</v>
      </c>
      <c r="S152" s="189">
        <v>0</v>
      </c>
      <c r="T152" s="190">
        <f t="shared" si="1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91" t="s">
        <v>155</v>
      </c>
      <c r="AT152" s="191" t="s">
        <v>177</v>
      </c>
      <c r="AU152" s="191" t="s">
        <v>86</v>
      </c>
      <c r="AY152" s="14" t="s">
        <v>124</v>
      </c>
      <c r="BE152" s="192">
        <f t="shared" si="14"/>
        <v>37820.480000000003</v>
      </c>
      <c r="BF152" s="192">
        <f t="shared" si="15"/>
        <v>0</v>
      </c>
      <c r="BG152" s="192">
        <f t="shared" si="16"/>
        <v>0</v>
      </c>
      <c r="BH152" s="192">
        <f t="shared" si="17"/>
        <v>0</v>
      </c>
      <c r="BI152" s="192">
        <f t="shared" si="18"/>
        <v>0</v>
      </c>
      <c r="BJ152" s="14" t="s">
        <v>84</v>
      </c>
      <c r="BK152" s="192">
        <f t="shared" si="19"/>
        <v>37820.480000000003</v>
      </c>
      <c r="BL152" s="14" t="s">
        <v>130</v>
      </c>
      <c r="BM152" s="191" t="s">
        <v>225</v>
      </c>
    </row>
    <row r="153" spans="1:65" s="12" customFormat="1" ht="22.85" customHeight="1">
      <c r="B153" s="165"/>
      <c r="C153" s="166"/>
      <c r="D153" s="167" t="s">
        <v>75</v>
      </c>
      <c r="E153" s="178" t="s">
        <v>155</v>
      </c>
      <c r="F153" s="178" t="s">
        <v>226</v>
      </c>
      <c r="G153" s="166"/>
      <c r="H153" s="166"/>
      <c r="I153" s="166"/>
      <c r="J153" s="179">
        <f>BK153</f>
        <v>17633.349999999999</v>
      </c>
      <c r="K153" s="166"/>
      <c r="L153" s="170"/>
      <c r="M153" s="171"/>
      <c r="N153" s="172"/>
      <c r="O153" s="172"/>
      <c r="P153" s="173">
        <f>SUM(P154:P161)</f>
        <v>9.949815000000001</v>
      </c>
      <c r="Q153" s="172"/>
      <c r="R153" s="173">
        <f>SUM(R154:R161)</f>
        <v>2.0066226499999997</v>
      </c>
      <c r="S153" s="172"/>
      <c r="T153" s="174">
        <f>SUM(T154:T161)</f>
        <v>0</v>
      </c>
      <c r="AR153" s="175" t="s">
        <v>84</v>
      </c>
      <c r="AT153" s="176" t="s">
        <v>75</v>
      </c>
      <c r="AU153" s="176" t="s">
        <v>84</v>
      </c>
      <c r="AY153" s="175" t="s">
        <v>124</v>
      </c>
      <c r="BK153" s="177">
        <f>SUM(BK154:BK161)</f>
        <v>17633.349999999999</v>
      </c>
    </row>
    <row r="154" spans="1:65" s="2" customFormat="1" ht="21.75" customHeight="1">
      <c r="A154" s="28"/>
      <c r="B154" s="29"/>
      <c r="C154" s="180" t="s">
        <v>227</v>
      </c>
      <c r="D154" s="180" t="s">
        <v>126</v>
      </c>
      <c r="E154" s="181" t="s">
        <v>228</v>
      </c>
      <c r="F154" s="182" t="s">
        <v>229</v>
      </c>
      <c r="G154" s="183" t="s">
        <v>149</v>
      </c>
      <c r="H154" s="184">
        <v>27.6</v>
      </c>
      <c r="I154" s="185">
        <v>176</v>
      </c>
      <c r="J154" s="185">
        <f t="shared" ref="J154:J161" si="20">ROUND(I154*H154,2)</f>
        <v>4857.6000000000004</v>
      </c>
      <c r="K154" s="186"/>
      <c r="L154" s="33"/>
      <c r="M154" s="187" t="s">
        <v>1</v>
      </c>
      <c r="N154" s="188" t="s">
        <v>41</v>
      </c>
      <c r="O154" s="189">
        <v>0.19</v>
      </c>
      <c r="P154" s="189">
        <f t="shared" ref="P154:P161" si="21">O154*H154</f>
        <v>5.2440000000000007</v>
      </c>
      <c r="Q154" s="189">
        <v>1.31E-3</v>
      </c>
      <c r="R154" s="189">
        <f t="shared" ref="R154:R161" si="22">Q154*H154</f>
        <v>3.6156000000000001E-2</v>
      </c>
      <c r="S154" s="189">
        <v>0</v>
      </c>
      <c r="T154" s="190">
        <f t="shared" ref="T154:T161" si="23">S154*H154</f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91" t="s">
        <v>130</v>
      </c>
      <c r="AT154" s="191" t="s">
        <v>126</v>
      </c>
      <c r="AU154" s="191" t="s">
        <v>86</v>
      </c>
      <c r="AY154" s="14" t="s">
        <v>124</v>
      </c>
      <c r="BE154" s="192">
        <f t="shared" ref="BE154:BE161" si="24">IF(N154="základní",J154,0)</f>
        <v>4857.6000000000004</v>
      </c>
      <c r="BF154" s="192">
        <f t="shared" ref="BF154:BF161" si="25">IF(N154="snížená",J154,0)</f>
        <v>0</v>
      </c>
      <c r="BG154" s="192">
        <f t="shared" ref="BG154:BG161" si="26">IF(N154="zákl. přenesená",J154,0)</f>
        <v>0</v>
      </c>
      <c r="BH154" s="192">
        <f t="shared" ref="BH154:BH161" si="27">IF(N154="sníž. přenesená",J154,0)</f>
        <v>0</v>
      </c>
      <c r="BI154" s="192">
        <f t="shared" ref="BI154:BI161" si="28">IF(N154="nulová",J154,0)</f>
        <v>0</v>
      </c>
      <c r="BJ154" s="14" t="s">
        <v>84</v>
      </c>
      <c r="BK154" s="192">
        <f t="shared" ref="BK154:BK161" si="29">ROUND(I154*H154,2)</f>
        <v>4857.6000000000004</v>
      </c>
      <c r="BL154" s="14" t="s">
        <v>130</v>
      </c>
      <c r="BM154" s="191" t="s">
        <v>230</v>
      </c>
    </row>
    <row r="155" spans="1:65" s="2" customFormat="1" ht="21.75" customHeight="1">
      <c r="A155" s="28"/>
      <c r="B155" s="29"/>
      <c r="C155" s="180" t="s">
        <v>231</v>
      </c>
      <c r="D155" s="180" t="s">
        <v>126</v>
      </c>
      <c r="E155" s="181" t="s">
        <v>232</v>
      </c>
      <c r="F155" s="182" t="s">
        <v>233</v>
      </c>
      <c r="G155" s="183" t="s">
        <v>234</v>
      </c>
      <c r="H155" s="184">
        <v>1</v>
      </c>
      <c r="I155" s="185">
        <v>1360</v>
      </c>
      <c r="J155" s="185">
        <f t="shared" si="20"/>
        <v>1360</v>
      </c>
      <c r="K155" s="186"/>
      <c r="L155" s="33"/>
      <c r="M155" s="187" t="s">
        <v>1</v>
      </c>
      <c r="N155" s="188" t="s">
        <v>41</v>
      </c>
      <c r="O155" s="189">
        <v>4.1980000000000004</v>
      </c>
      <c r="P155" s="189">
        <f t="shared" si="21"/>
        <v>4.1980000000000004</v>
      </c>
      <c r="Q155" s="189">
        <v>0.34089999999999998</v>
      </c>
      <c r="R155" s="189">
        <f t="shared" si="22"/>
        <v>0.34089999999999998</v>
      </c>
      <c r="S155" s="189">
        <v>0</v>
      </c>
      <c r="T155" s="190">
        <f t="shared" si="2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91" t="s">
        <v>130</v>
      </c>
      <c r="AT155" s="191" t="s">
        <v>126</v>
      </c>
      <c r="AU155" s="191" t="s">
        <v>86</v>
      </c>
      <c r="AY155" s="14" t="s">
        <v>124</v>
      </c>
      <c r="BE155" s="192">
        <f t="shared" si="24"/>
        <v>1360</v>
      </c>
      <c r="BF155" s="192">
        <f t="shared" si="25"/>
        <v>0</v>
      </c>
      <c r="BG155" s="192">
        <f t="shared" si="26"/>
        <v>0</v>
      </c>
      <c r="BH155" s="192">
        <f t="shared" si="27"/>
        <v>0</v>
      </c>
      <c r="BI155" s="192">
        <f t="shared" si="28"/>
        <v>0</v>
      </c>
      <c r="BJ155" s="14" t="s">
        <v>84</v>
      </c>
      <c r="BK155" s="192">
        <f t="shared" si="29"/>
        <v>1360</v>
      </c>
      <c r="BL155" s="14" t="s">
        <v>130</v>
      </c>
      <c r="BM155" s="191" t="s">
        <v>235</v>
      </c>
    </row>
    <row r="156" spans="1:65" s="2" customFormat="1" ht="16.5" customHeight="1">
      <c r="A156" s="28"/>
      <c r="B156" s="29"/>
      <c r="C156" s="193" t="s">
        <v>236</v>
      </c>
      <c r="D156" s="193" t="s">
        <v>177</v>
      </c>
      <c r="E156" s="194" t="s">
        <v>237</v>
      </c>
      <c r="F156" s="195" t="s">
        <v>238</v>
      </c>
      <c r="G156" s="196" t="s">
        <v>234</v>
      </c>
      <c r="H156" s="197">
        <v>2.02</v>
      </c>
      <c r="I156" s="198">
        <v>684</v>
      </c>
      <c r="J156" s="198">
        <f t="shared" si="20"/>
        <v>1381.68</v>
      </c>
      <c r="K156" s="199"/>
      <c r="L156" s="200"/>
      <c r="M156" s="201" t="s">
        <v>1</v>
      </c>
      <c r="N156" s="202" t="s">
        <v>41</v>
      </c>
      <c r="O156" s="189">
        <v>0</v>
      </c>
      <c r="P156" s="189">
        <f t="shared" si="21"/>
        <v>0</v>
      </c>
      <c r="Q156" s="189">
        <v>0.12</v>
      </c>
      <c r="R156" s="189">
        <f t="shared" si="22"/>
        <v>0.2424</v>
      </c>
      <c r="S156" s="189">
        <v>0</v>
      </c>
      <c r="T156" s="190">
        <f t="shared" si="2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91" t="s">
        <v>155</v>
      </c>
      <c r="AT156" s="191" t="s">
        <v>177</v>
      </c>
      <c r="AU156" s="191" t="s">
        <v>86</v>
      </c>
      <c r="AY156" s="14" t="s">
        <v>124</v>
      </c>
      <c r="BE156" s="192">
        <f t="shared" si="24"/>
        <v>1381.68</v>
      </c>
      <c r="BF156" s="192">
        <f t="shared" si="25"/>
        <v>0</v>
      </c>
      <c r="BG156" s="192">
        <f t="shared" si="26"/>
        <v>0</v>
      </c>
      <c r="BH156" s="192">
        <f t="shared" si="27"/>
        <v>0</v>
      </c>
      <c r="BI156" s="192">
        <f t="shared" si="28"/>
        <v>0</v>
      </c>
      <c r="BJ156" s="14" t="s">
        <v>84</v>
      </c>
      <c r="BK156" s="192">
        <f t="shared" si="29"/>
        <v>1381.68</v>
      </c>
      <c r="BL156" s="14" t="s">
        <v>130</v>
      </c>
      <c r="BM156" s="191" t="s">
        <v>239</v>
      </c>
    </row>
    <row r="157" spans="1:65" s="2" customFormat="1" ht="16.5" customHeight="1">
      <c r="A157" s="28"/>
      <c r="B157" s="29"/>
      <c r="C157" s="193" t="s">
        <v>240</v>
      </c>
      <c r="D157" s="193" t="s">
        <v>177</v>
      </c>
      <c r="E157" s="194" t="s">
        <v>241</v>
      </c>
      <c r="F157" s="195" t="s">
        <v>242</v>
      </c>
      <c r="G157" s="196" t="s">
        <v>234</v>
      </c>
      <c r="H157" s="197">
        <v>1.01</v>
      </c>
      <c r="I157" s="198">
        <v>1020</v>
      </c>
      <c r="J157" s="198">
        <f t="shared" si="20"/>
        <v>1030.2</v>
      </c>
      <c r="K157" s="199"/>
      <c r="L157" s="200"/>
      <c r="M157" s="201" t="s">
        <v>1</v>
      </c>
      <c r="N157" s="202" t="s">
        <v>41</v>
      </c>
      <c r="O157" s="189">
        <v>0</v>
      </c>
      <c r="P157" s="189">
        <f t="shared" si="21"/>
        <v>0</v>
      </c>
      <c r="Q157" s="189">
        <v>0.23200000000000001</v>
      </c>
      <c r="R157" s="189">
        <f t="shared" si="22"/>
        <v>0.23432</v>
      </c>
      <c r="S157" s="189">
        <v>0</v>
      </c>
      <c r="T157" s="190">
        <f t="shared" si="2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91" t="s">
        <v>155</v>
      </c>
      <c r="AT157" s="191" t="s">
        <v>177</v>
      </c>
      <c r="AU157" s="191" t="s">
        <v>86</v>
      </c>
      <c r="AY157" s="14" t="s">
        <v>124</v>
      </c>
      <c r="BE157" s="192">
        <f t="shared" si="24"/>
        <v>1030.2</v>
      </c>
      <c r="BF157" s="192">
        <f t="shared" si="25"/>
        <v>0</v>
      </c>
      <c r="BG157" s="192">
        <f t="shared" si="26"/>
        <v>0</v>
      </c>
      <c r="BH157" s="192">
        <f t="shared" si="27"/>
        <v>0</v>
      </c>
      <c r="BI157" s="192">
        <f t="shared" si="28"/>
        <v>0</v>
      </c>
      <c r="BJ157" s="14" t="s">
        <v>84</v>
      </c>
      <c r="BK157" s="192">
        <f t="shared" si="29"/>
        <v>1030.2</v>
      </c>
      <c r="BL157" s="14" t="s">
        <v>130</v>
      </c>
      <c r="BM157" s="191" t="s">
        <v>243</v>
      </c>
    </row>
    <row r="158" spans="1:65" s="2" customFormat="1" ht="16.5" customHeight="1">
      <c r="A158" s="28"/>
      <c r="B158" s="29"/>
      <c r="C158" s="193" t="s">
        <v>244</v>
      </c>
      <c r="D158" s="193" t="s">
        <v>177</v>
      </c>
      <c r="E158" s="194" t="s">
        <v>245</v>
      </c>
      <c r="F158" s="195" t="s">
        <v>246</v>
      </c>
      <c r="G158" s="196" t="s">
        <v>234</v>
      </c>
      <c r="H158" s="197">
        <v>1.01</v>
      </c>
      <c r="I158" s="198">
        <v>602</v>
      </c>
      <c r="J158" s="198">
        <f t="shared" si="20"/>
        <v>608.02</v>
      </c>
      <c r="K158" s="199"/>
      <c r="L158" s="200"/>
      <c r="M158" s="201" t="s">
        <v>1</v>
      </c>
      <c r="N158" s="202" t="s">
        <v>41</v>
      </c>
      <c r="O158" s="189">
        <v>0</v>
      </c>
      <c r="P158" s="189">
        <f t="shared" si="21"/>
        <v>0</v>
      </c>
      <c r="Q158" s="189">
        <v>0.10299999999999999</v>
      </c>
      <c r="R158" s="189">
        <f t="shared" si="22"/>
        <v>0.10403</v>
      </c>
      <c r="S158" s="189">
        <v>0</v>
      </c>
      <c r="T158" s="190">
        <f t="shared" si="23"/>
        <v>0</v>
      </c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R158" s="191" t="s">
        <v>155</v>
      </c>
      <c r="AT158" s="191" t="s">
        <v>177</v>
      </c>
      <c r="AU158" s="191" t="s">
        <v>86</v>
      </c>
      <c r="AY158" s="14" t="s">
        <v>124</v>
      </c>
      <c r="BE158" s="192">
        <f t="shared" si="24"/>
        <v>608.02</v>
      </c>
      <c r="BF158" s="192">
        <f t="shared" si="25"/>
        <v>0</v>
      </c>
      <c r="BG158" s="192">
        <f t="shared" si="26"/>
        <v>0</v>
      </c>
      <c r="BH158" s="192">
        <f t="shared" si="27"/>
        <v>0</v>
      </c>
      <c r="BI158" s="192">
        <f t="shared" si="28"/>
        <v>0</v>
      </c>
      <c r="BJ158" s="14" t="s">
        <v>84</v>
      </c>
      <c r="BK158" s="192">
        <f t="shared" si="29"/>
        <v>608.02</v>
      </c>
      <c r="BL158" s="14" t="s">
        <v>130</v>
      </c>
      <c r="BM158" s="191" t="s">
        <v>247</v>
      </c>
    </row>
    <row r="159" spans="1:65" s="2" customFormat="1" ht="16.5" customHeight="1">
      <c r="A159" s="28"/>
      <c r="B159" s="29"/>
      <c r="C159" s="193" t="s">
        <v>248</v>
      </c>
      <c r="D159" s="193" t="s">
        <v>177</v>
      </c>
      <c r="E159" s="194" t="s">
        <v>249</v>
      </c>
      <c r="F159" s="195" t="s">
        <v>250</v>
      </c>
      <c r="G159" s="196" t="s">
        <v>234</v>
      </c>
      <c r="H159" s="197">
        <v>1</v>
      </c>
      <c r="I159" s="198">
        <v>600</v>
      </c>
      <c r="J159" s="198">
        <f t="shared" si="20"/>
        <v>600</v>
      </c>
      <c r="K159" s="199"/>
      <c r="L159" s="200"/>
      <c r="M159" s="201" t="s">
        <v>1</v>
      </c>
      <c r="N159" s="202" t="s">
        <v>41</v>
      </c>
      <c r="O159" s="189">
        <v>0</v>
      </c>
      <c r="P159" s="189">
        <f t="shared" si="21"/>
        <v>0</v>
      </c>
      <c r="Q159" s="189">
        <v>8.5000000000000006E-3</v>
      </c>
      <c r="R159" s="189">
        <f t="shared" si="22"/>
        <v>8.5000000000000006E-3</v>
      </c>
      <c r="S159" s="189">
        <v>0</v>
      </c>
      <c r="T159" s="190">
        <f t="shared" si="23"/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91" t="s">
        <v>155</v>
      </c>
      <c r="AT159" s="191" t="s">
        <v>177</v>
      </c>
      <c r="AU159" s="191" t="s">
        <v>86</v>
      </c>
      <c r="AY159" s="14" t="s">
        <v>124</v>
      </c>
      <c r="BE159" s="192">
        <f t="shared" si="24"/>
        <v>600</v>
      </c>
      <c r="BF159" s="192">
        <f t="shared" si="25"/>
        <v>0</v>
      </c>
      <c r="BG159" s="192">
        <f t="shared" si="26"/>
        <v>0</v>
      </c>
      <c r="BH159" s="192">
        <f t="shared" si="27"/>
        <v>0</v>
      </c>
      <c r="BI159" s="192">
        <f t="shared" si="28"/>
        <v>0</v>
      </c>
      <c r="BJ159" s="14" t="s">
        <v>84</v>
      </c>
      <c r="BK159" s="192">
        <f t="shared" si="29"/>
        <v>600</v>
      </c>
      <c r="BL159" s="14" t="s">
        <v>130</v>
      </c>
      <c r="BM159" s="191" t="s">
        <v>251</v>
      </c>
    </row>
    <row r="160" spans="1:65" s="2" customFormat="1" ht="21.75" customHeight="1">
      <c r="A160" s="28"/>
      <c r="B160" s="29"/>
      <c r="C160" s="193" t="s">
        <v>252</v>
      </c>
      <c r="D160" s="193" t="s">
        <v>177</v>
      </c>
      <c r="E160" s="194" t="s">
        <v>253</v>
      </c>
      <c r="F160" s="195" t="s">
        <v>254</v>
      </c>
      <c r="G160" s="196" t="s">
        <v>234</v>
      </c>
      <c r="H160" s="197">
        <v>1</v>
      </c>
      <c r="I160" s="198">
        <v>6560</v>
      </c>
      <c r="J160" s="198">
        <f t="shared" si="20"/>
        <v>6560</v>
      </c>
      <c r="K160" s="199"/>
      <c r="L160" s="200"/>
      <c r="M160" s="201" t="s">
        <v>1</v>
      </c>
      <c r="N160" s="202" t="s">
        <v>41</v>
      </c>
      <c r="O160" s="189">
        <v>0</v>
      </c>
      <c r="P160" s="189">
        <f t="shared" si="21"/>
        <v>0</v>
      </c>
      <c r="Q160" s="189">
        <v>9.5799999999999996E-2</v>
      </c>
      <c r="R160" s="189">
        <f t="shared" si="22"/>
        <v>9.5799999999999996E-2</v>
      </c>
      <c r="S160" s="189">
        <v>0</v>
      </c>
      <c r="T160" s="190">
        <f t="shared" si="23"/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91" t="s">
        <v>155</v>
      </c>
      <c r="AT160" s="191" t="s">
        <v>177</v>
      </c>
      <c r="AU160" s="191" t="s">
        <v>86</v>
      </c>
      <c r="AY160" s="14" t="s">
        <v>124</v>
      </c>
      <c r="BE160" s="192">
        <f t="shared" si="24"/>
        <v>6560</v>
      </c>
      <c r="BF160" s="192">
        <f t="shared" si="25"/>
        <v>0</v>
      </c>
      <c r="BG160" s="192">
        <f t="shared" si="26"/>
        <v>0</v>
      </c>
      <c r="BH160" s="192">
        <f t="shared" si="27"/>
        <v>0</v>
      </c>
      <c r="BI160" s="192">
        <f t="shared" si="28"/>
        <v>0</v>
      </c>
      <c r="BJ160" s="14" t="s">
        <v>84</v>
      </c>
      <c r="BK160" s="192">
        <f t="shared" si="29"/>
        <v>6560</v>
      </c>
      <c r="BL160" s="14" t="s">
        <v>130</v>
      </c>
      <c r="BM160" s="191" t="s">
        <v>255</v>
      </c>
    </row>
    <row r="161" spans="1:65" s="2" customFormat="1" ht="21.75" customHeight="1">
      <c r="A161" s="28"/>
      <c r="B161" s="29"/>
      <c r="C161" s="180" t="s">
        <v>256</v>
      </c>
      <c r="D161" s="180" t="s">
        <v>126</v>
      </c>
      <c r="E161" s="181" t="s">
        <v>257</v>
      </c>
      <c r="F161" s="182" t="s">
        <v>258</v>
      </c>
      <c r="G161" s="183" t="s">
        <v>158</v>
      </c>
      <c r="H161" s="184">
        <v>0.38500000000000001</v>
      </c>
      <c r="I161" s="185">
        <v>3210</v>
      </c>
      <c r="J161" s="185">
        <f t="shared" si="20"/>
        <v>1235.8499999999999</v>
      </c>
      <c r="K161" s="186"/>
      <c r="L161" s="33"/>
      <c r="M161" s="187" t="s">
        <v>1</v>
      </c>
      <c r="N161" s="188" t="s">
        <v>41</v>
      </c>
      <c r="O161" s="189">
        <v>1.319</v>
      </c>
      <c r="P161" s="189">
        <f t="shared" si="21"/>
        <v>0.50781500000000002</v>
      </c>
      <c r="Q161" s="189">
        <v>2.45329</v>
      </c>
      <c r="R161" s="189">
        <f t="shared" si="22"/>
        <v>0.94451664999999996</v>
      </c>
      <c r="S161" s="189">
        <v>0</v>
      </c>
      <c r="T161" s="190">
        <f t="shared" si="23"/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91" t="s">
        <v>130</v>
      </c>
      <c r="AT161" s="191" t="s">
        <v>126</v>
      </c>
      <c r="AU161" s="191" t="s">
        <v>86</v>
      </c>
      <c r="AY161" s="14" t="s">
        <v>124</v>
      </c>
      <c r="BE161" s="192">
        <f t="shared" si="24"/>
        <v>1235.8499999999999</v>
      </c>
      <c r="BF161" s="192">
        <f t="shared" si="25"/>
        <v>0</v>
      </c>
      <c r="BG161" s="192">
        <f t="shared" si="26"/>
        <v>0</v>
      </c>
      <c r="BH161" s="192">
        <f t="shared" si="27"/>
        <v>0</v>
      </c>
      <c r="BI161" s="192">
        <f t="shared" si="28"/>
        <v>0</v>
      </c>
      <c r="BJ161" s="14" t="s">
        <v>84</v>
      </c>
      <c r="BK161" s="192">
        <f t="shared" si="29"/>
        <v>1235.8499999999999</v>
      </c>
      <c r="BL161" s="14" t="s">
        <v>130</v>
      </c>
      <c r="BM161" s="191" t="s">
        <v>259</v>
      </c>
    </row>
    <row r="162" spans="1:65" s="12" customFormat="1" ht="22.85" customHeight="1">
      <c r="B162" s="165"/>
      <c r="C162" s="166"/>
      <c r="D162" s="167" t="s">
        <v>75</v>
      </c>
      <c r="E162" s="178" t="s">
        <v>160</v>
      </c>
      <c r="F162" s="178" t="s">
        <v>260</v>
      </c>
      <c r="G162" s="166"/>
      <c r="H162" s="166"/>
      <c r="I162" s="166"/>
      <c r="J162" s="179">
        <f>BK162</f>
        <v>265410.09000000003</v>
      </c>
      <c r="K162" s="166"/>
      <c r="L162" s="170"/>
      <c r="M162" s="171"/>
      <c r="N162" s="172"/>
      <c r="O162" s="172"/>
      <c r="P162" s="173">
        <f>SUM(P163:P174)</f>
        <v>108.914354</v>
      </c>
      <c r="Q162" s="172"/>
      <c r="R162" s="173">
        <f>SUM(R163:R174)</f>
        <v>108.36934657999998</v>
      </c>
      <c r="S162" s="172"/>
      <c r="T162" s="174">
        <f>SUM(T163:T174)</f>
        <v>0</v>
      </c>
      <c r="AR162" s="175" t="s">
        <v>84</v>
      </c>
      <c r="AT162" s="176" t="s">
        <v>75</v>
      </c>
      <c r="AU162" s="176" t="s">
        <v>84</v>
      </c>
      <c r="AY162" s="175" t="s">
        <v>124</v>
      </c>
      <c r="BK162" s="177">
        <f>SUM(BK163:BK174)</f>
        <v>265410.09000000003</v>
      </c>
    </row>
    <row r="163" spans="1:65" s="2" customFormat="1" ht="21.75" customHeight="1">
      <c r="A163" s="28"/>
      <c r="B163" s="29"/>
      <c r="C163" s="180" t="s">
        <v>261</v>
      </c>
      <c r="D163" s="180" t="s">
        <v>126</v>
      </c>
      <c r="E163" s="181" t="s">
        <v>262</v>
      </c>
      <c r="F163" s="182" t="s">
        <v>263</v>
      </c>
      <c r="G163" s="183" t="s">
        <v>149</v>
      </c>
      <c r="H163" s="184">
        <v>139</v>
      </c>
      <c r="I163" s="185">
        <v>251</v>
      </c>
      <c r="J163" s="185">
        <f t="shared" ref="J163:J174" si="30">ROUND(I163*H163,2)</f>
        <v>34889</v>
      </c>
      <c r="K163" s="186"/>
      <c r="L163" s="33"/>
      <c r="M163" s="187" t="s">
        <v>1</v>
      </c>
      <c r="N163" s="188" t="s">
        <v>41</v>
      </c>
      <c r="O163" s="189">
        <v>0.26800000000000002</v>
      </c>
      <c r="P163" s="189">
        <f t="shared" ref="P163:P174" si="31">O163*H163</f>
        <v>37.252000000000002</v>
      </c>
      <c r="Q163" s="189">
        <v>0.15540000000000001</v>
      </c>
      <c r="R163" s="189">
        <f t="shared" ref="R163:R174" si="32">Q163*H163</f>
        <v>21.6006</v>
      </c>
      <c r="S163" s="189">
        <v>0</v>
      </c>
      <c r="T163" s="190">
        <f t="shared" ref="T163:T174" si="33">S163*H163</f>
        <v>0</v>
      </c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R163" s="191" t="s">
        <v>130</v>
      </c>
      <c r="AT163" s="191" t="s">
        <v>126</v>
      </c>
      <c r="AU163" s="191" t="s">
        <v>86</v>
      </c>
      <c r="AY163" s="14" t="s">
        <v>124</v>
      </c>
      <c r="BE163" s="192">
        <f t="shared" ref="BE163:BE174" si="34">IF(N163="základní",J163,0)</f>
        <v>34889</v>
      </c>
      <c r="BF163" s="192">
        <f t="shared" ref="BF163:BF174" si="35">IF(N163="snížená",J163,0)</f>
        <v>0</v>
      </c>
      <c r="BG163" s="192">
        <f t="shared" ref="BG163:BG174" si="36">IF(N163="zákl. přenesená",J163,0)</f>
        <v>0</v>
      </c>
      <c r="BH163" s="192">
        <f t="shared" ref="BH163:BH174" si="37">IF(N163="sníž. přenesená",J163,0)</f>
        <v>0</v>
      </c>
      <c r="BI163" s="192">
        <f t="shared" ref="BI163:BI174" si="38">IF(N163="nulová",J163,0)</f>
        <v>0</v>
      </c>
      <c r="BJ163" s="14" t="s">
        <v>84</v>
      </c>
      <c r="BK163" s="192">
        <f t="shared" ref="BK163:BK174" si="39">ROUND(I163*H163,2)</f>
        <v>34889</v>
      </c>
      <c r="BL163" s="14" t="s">
        <v>130</v>
      </c>
      <c r="BM163" s="191" t="s">
        <v>264</v>
      </c>
    </row>
    <row r="164" spans="1:65" s="2" customFormat="1" ht="16.5" customHeight="1">
      <c r="A164" s="28"/>
      <c r="B164" s="29"/>
      <c r="C164" s="193" t="s">
        <v>265</v>
      </c>
      <c r="D164" s="193" t="s">
        <v>177</v>
      </c>
      <c r="E164" s="194" t="s">
        <v>266</v>
      </c>
      <c r="F164" s="195" t="s">
        <v>267</v>
      </c>
      <c r="G164" s="196" t="s">
        <v>149</v>
      </c>
      <c r="H164" s="197">
        <v>140.38999999999999</v>
      </c>
      <c r="I164" s="198">
        <v>180</v>
      </c>
      <c r="J164" s="198">
        <f t="shared" si="30"/>
        <v>25270.2</v>
      </c>
      <c r="K164" s="199"/>
      <c r="L164" s="200"/>
      <c r="M164" s="201" t="s">
        <v>1</v>
      </c>
      <c r="N164" s="202" t="s">
        <v>41</v>
      </c>
      <c r="O164" s="189">
        <v>0</v>
      </c>
      <c r="P164" s="189">
        <f t="shared" si="31"/>
        <v>0</v>
      </c>
      <c r="Q164" s="189">
        <v>8.5000000000000006E-2</v>
      </c>
      <c r="R164" s="189">
        <f t="shared" si="32"/>
        <v>11.933149999999999</v>
      </c>
      <c r="S164" s="189">
        <v>0</v>
      </c>
      <c r="T164" s="190">
        <f t="shared" si="33"/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191" t="s">
        <v>155</v>
      </c>
      <c r="AT164" s="191" t="s">
        <v>177</v>
      </c>
      <c r="AU164" s="191" t="s">
        <v>86</v>
      </c>
      <c r="AY164" s="14" t="s">
        <v>124</v>
      </c>
      <c r="BE164" s="192">
        <f t="shared" si="34"/>
        <v>25270.2</v>
      </c>
      <c r="BF164" s="192">
        <f t="shared" si="35"/>
        <v>0</v>
      </c>
      <c r="BG164" s="192">
        <f t="shared" si="36"/>
        <v>0</v>
      </c>
      <c r="BH164" s="192">
        <f t="shared" si="37"/>
        <v>0</v>
      </c>
      <c r="BI164" s="192">
        <f t="shared" si="38"/>
        <v>0</v>
      </c>
      <c r="BJ164" s="14" t="s">
        <v>84</v>
      </c>
      <c r="BK164" s="192">
        <f t="shared" si="39"/>
        <v>25270.2</v>
      </c>
      <c r="BL164" s="14" t="s">
        <v>130</v>
      </c>
      <c r="BM164" s="191" t="s">
        <v>268</v>
      </c>
    </row>
    <row r="165" spans="1:65" s="2" customFormat="1" ht="21.75" customHeight="1">
      <c r="A165" s="28"/>
      <c r="B165" s="29"/>
      <c r="C165" s="180" t="s">
        <v>269</v>
      </c>
      <c r="D165" s="180" t="s">
        <v>126</v>
      </c>
      <c r="E165" s="181" t="s">
        <v>270</v>
      </c>
      <c r="F165" s="182" t="s">
        <v>271</v>
      </c>
      <c r="G165" s="183" t="s">
        <v>149</v>
      </c>
      <c r="H165" s="184">
        <v>29</v>
      </c>
      <c r="I165" s="185">
        <v>266</v>
      </c>
      <c r="J165" s="185">
        <f t="shared" si="30"/>
        <v>7714</v>
      </c>
      <c r="K165" s="186"/>
      <c r="L165" s="33"/>
      <c r="M165" s="187" t="s">
        <v>1</v>
      </c>
      <c r="N165" s="188" t="s">
        <v>41</v>
      </c>
      <c r="O165" s="189">
        <v>0.27100000000000002</v>
      </c>
      <c r="P165" s="189">
        <f t="shared" si="31"/>
        <v>7.8590000000000009</v>
      </c>
      <c r="Q165" s="189">
        <v>0.16849</v>
      </c>
      <c r="R165" s="189">
        <f t="shared" si="32"/>
        <v>4.8862100000000002</v>
      </c>
      <c r="S165" s="189">
        <v>0</v>
      </c>
      <c r="T165" s="190">
        <f t="shared" si="3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91" t="s">
        <v>130</v>
      </c>
      <c r="AT165" s="191" t="s">
        <v>126</v>
      </c>
      <c r="AU165" s="191" t="s">
        <v>86</v>
      </c>
      <c r="AY165" s="14" t="s">
        <v>124</v>
      </c>
      <c r="BE165" s="192">
        <f t="shared" si="34"/>
        <v>7714</v>
      </c>
      <c r="BF165" s="192">
        <f t="shared" si="35"/>
        <v>0</v>
      </c>
      <c r="BG165" s="192">
        <f t="shared" si="36"/>
        <v>0</v>
      </c>
      <c r="BH165" s="192">
        <f t="shared" si="37"/>
        <v>0</v>
      </c>
      <c r="BI165" s="192">
        <f t="shared" si="38"/>
        <v>0</v>
      </c>
      <c r="BJ165" s="14" t="s">
        <v>84</v>
      </c>
      <c r="BK165" s="192">
        <f t="shared" si="39"/>
        <v>7714</v>
      </c>
      <c r="BL165" s="14" t="s">
        <v>130</v>
      </c>
      <c r="BM165" s="191" t="s">
        <v>272</v>
      </c>
    </row>
    <row r="166" spans="1:65" s="2" customFormat="1" ht="21.75" customHeight="1">
      <c r="A166" s="28"/>
      <c r="B166" s="29"/>
      <c r="C166" s="193" t="s">
        <v>273</v>
      </c>
      <c r="D166" s="193" t="s">
        <v>177</v>
      </c>
      <c r="E166" s="194" t="s">
        <v>274</v>
      </c>
      <c r="F166" s="195" t="s">
        <v>275</v>
      </c>
      <c r="G166" s="196" t="s">
        <v>149</v>
      </c>
      <c r="H166" s="197">
        <v>29.29</v>
      </c>
      <c r="I166" s="198">
        <v>137</v>
      </c>
      <c r="J166" s="198">
        <f t="shared" si="30"/>
        <v>4012.73</v>
      </c>
      <c r="K166" s="199"/>
      <c r="L166" s="200"/>
      <c r="M166" s="201" t="s">
        <v>1</v>
      </c>
      <c r="N166" s="202" t="s">
        <v>41</v>
      </c>
      <c r="O166" s="189">
        <v>0</v>
      </c>
      <c r="P166" s="189">
        <f t="shared" si="31"/>
        <v>0</v>
      </c>
      <c r="Q166" s="189">
        <v>4.8300000000000003E-2</v>
      </c>
      <c r="R166" s="189">
        <f t="shared" si="32"/>
        <v>1.4147069999999999</v>
      </c>
      <c r="S166" s="189">
        <v>0</v>
      </c>
      <c r="T166" s="190">
        <f t="shared" si="3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91" t="s">
        <v>155</v>
      </c>
      <c r="AT166" s="191" t="s">
        <v>177</v>
      </c>
      <c r="AU166" s="191" t="s">
        <v>86</v>
      </c>
      <c r="AY166" s="14" t="s">
        <v>124</v>
      </c>
      <c r="BE166" s="192">
        <f t="shared" si="34"/>
        <v>4012.73</v>
      </c>
      <c r="BF166" s="192">
        <f t="shared" si="35"/>
        <v>0</v>
      </c>
      <c r="BG166" s="192">
        <f t="shared" si="36"/>
        <v>0</v>
      </c>
      <c r="BH166" s="192">
        <f t="shared" si="37"/>
        <v>0</v>
      </c>
      <c r="BI166" s="192">
        <f t="shared" si="38"/>
        <v>0</v>
      </c>
      <c r="BJ166" s="14" t="s">
        <v>84</v>
      </c>
      <c r="BK166" s="192">
        <f t="shared" si="39"/>
        <v>4012.73</v>
      </c>
      <c r="BL166" s="14" t="s">
        <v>130</v>
      </c>
      <c r="BM166" s="191" t="s">
        <v>276</v>
      </c>
    </row>
    <row r="167" spans="1:65" s="2" customFormat="1" ht="21.75" customHeight="1">
      <c r="A167" s="28"/>
      <c r="B167" s="29"/>
      <c r="C167" s="180" t="s">
        <v>277</v>
      </c>
      <c r="D167" s="180" t="s">
        <v>126</v>
      </c>
      <c r="E167" s="181" t="s">
        <v>278</v>
      </c>
      <c r="F167" s="182" t="s">
        <v>279</v>
      </c>
      <c r="G167" s="183" t="s">
        <v>149</v>
      </c>
      <c r="H167" s="184">
        <v>165.5</v>
      </c>
      <c r="I167" s="185">
        <v>152</v>
      </c>
      <c r="J167" s="185">
        <f t="shared" si="30"/>
        <v>25156</v>
      </c>
      <c r="K167" s="186"/>
      <c r="L167" s="33"/>
      <c r="M167" s="187" t="s">
        <v>1</v>
      </c>
      <c r="N167" s="188" t="s">
        <v>41</v>
      </c>
      <c r="O167" s="189">
        <v>0.14000000000000001</v>
      </c>
      <c r="P167" s="189">
        <f t="shared" si="31"/>
        <v>23.17</v>
      </c>
      <c r="Q167" s="189">
        <v>0.10095</v>
      </c>
      <c r="R167" s="189">
        <f t="shared" si="32"/>
        <v>16.707225000000001</v>
      </c>
      <c r="S167" s="189">
        <v>0</v>
      </c>
      <c r="T167" s="190">
        <f t="shared" si="3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91" t="s">
        <v>130</v>
      </c>
      <c r="AT167" s="191" t="s">
        <v>126</v>
      </c>
      <c r="AU167" s="191" t="s">
        <v>86</v>
      </c>
      <c r="AY167" s="14" t="s">
        <v>124</v>
      </c>
      <c r="BE167" s="192">
        <f t="shared" si="34"/>
        <v>25156</v>
      </c>
      <c r="BF167" s="192">
        <f t="shared" si="35"/>
        <v>0</v>
      </c>
      <c r="BG167" s="192">
        <f t="shared" si="36"/>
        <v>0</v>
      </c>
      <c r="BH167" s="192">
        <f t="shared" si="37"/>
        <v>0</v>
      </c>
      <c r="BI167" s="192">
        <f t="shared" si="38"/>
        <v>0</v>
      </c>
      <c r="BJ167" s="14" t="s">
        <v>84</v>
      </c>
      <c r="BK167" s="192">
        <f t="shared" si="39"/>
        <v>25156</v>
      </c>
      <c r="BL167" s="14" t="s">
        <v>130</v>
      </c>
      <c r="BM167" s="191" t="s">
        <v>280</v>
      </c>
    </row>
    <row r="168" spans="1:65" s="2" customFormat="1" ht="16.5" customHeight="1">
      <c r="A168" s="28"/>
      <c r="B168" s="29"/>
      <c r="C168" s="193" t="s">
        <v>281</v>
      </c>
      <c r="D168" s="193" t="s">
        <v>177</v>
      </c>
      <c r="E168" s="194" t="s">
        <v>282</v>
      </c>
      <c r="F168" s="195" t="s">
        <v>283</v>
      </c>
      <c r="G168" s="196" t="s">
        <v>149</v>
      </c>
      <c r="H168" s="197">
        <v>334.31</v>
      </c>
      <c r="I168" s="198">
        <v>92.1</v>
      </c>
      <c r="J168" s="198">
        <f t="shared" si="30"/>
        <v>30789.95</v>
      </c>
      <c r="K168" s="199"/>
      <c r="L168" s="200"/>
      <c r="M168" s="201" t="s">
        <v>1</v>
      </c>
      <c r="N168" s="202" t="s">
        <v>41</v>
      </c>
      <c r="O168" s="189">
        <v>0</v>
      </c>
      <c r="P168" s="189">
        <f t="shared" si="31"/>
        <v>0</v>
      </c>
      <c r="Q168" s="189">
        <v>2.8000000000000001E-2</v>
      </c>
      <c r="R168" s="189">
        <f t="shared" si="32"/>
        <v>9.3606800000000003</v>
      </c>
      <c r="S168" s="189">
        <v>0</v>
      </c>
      <c r="T168" s="190">
        <f t="shared" si="3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191" t="s">
        <v>155</v>
      </c>
      <c r="AT168" s="191" t="s">
        <v>177</v>
      </c>
      <c r="AU168" s="191" t="s">
        <v>86</v>
      </c>
      <c r="AY168" s="14" t="s">
        <v>124</v>
      </c>
      <c r="BE168" s="192">
        <f t="shared" si="34"/>
        <v>30789.95</v>
      </c>
      <c r="BF168" s="192">
        <f t="shared" si="35"/>
        <v>0</v>
      </c>
      <c r="BG168" s="192">
        <f t="shared" si="36"/>
        <v>0</v>
      </c>
      <c r="BH168" s="192">
        <f t="shared" si="37"/>
        <v>0</v>
      </c>
      <c r="BI168" s="192">
        <f t="shared" si="38"/>
        <v>0</v>
      </c>
      <c r="BJ168" s="14" t="s">
        <v>84</v>
      </c>
      <c r="BK168" s="192">
        <f t="shared" si="39"/>
        <v>30789.95</v>
      </c>
      <c r="BL168" s="14" t="s">
        <v>130</v>
      </c>
      <c r="BM168" s="191" t="s">
        <v>284</v>
      </c>
    </row>
    <row r="169" spans="1:65" s="2" customFormat="1" ht="21.75" customHeight="1">
      <c r="A169" s="28"/>
      <c r="B169" s="29"/>
      <c r="C169" s="180" t="s">
        <v>285</v>
      </c>
      <c r="D169" s="180" t="s">
        <v>126</v>
      </c>
      <c r="E169" s="181" t="s">
        <v>286</v>
      </c>
      <c r="F169" s="182" t="s">
        <v>287</v>
      </c>
      <c r="G169" s="183" t="s">
        <v>149</v>
      </c>
      <c r="H169" s="184">
        <v>26</v>
      </c>
      <c r="I169" s="185">
        <v>565</v>
      </c>
      <c r="J169" s="185">
        <f t="shared" si="30"/>
        <v>14690</v>
      </c>
      <c r="K169" s="186"/>
      <c r="L169" s="33"/>
      <c r="M169" s="187" t="s">
        <v>1</v>
      </c>
      <c r="N169" s="188" t="s">
        <v>41</v>
      </c>
      <c r="O169" s="189">
        <v>0.76</v>
      </c>
      <c r="P169" s="189">
        <f t="shared" si="31"/>
        <v>19.760000000000002</v>
      </c>
      <c r="Q169" s="189">
        <v>0.17488999999999999</v>
      </c>
      <c r="R169" s="189">
        <f t="shared" si="32"/>
        <v>4.5471399999999997</v>
      </c>
      <c r="S169" s="189">
        <v>0</v>
      </c>
      <c r="T169" s="190">
        <f t="shared" si="3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91" t="s">
        <v>130</v>
      </c>
      <c r="AT169" s="191" t="s">
        <v>126</v>
      </c>
      <c r="AU169" s="191" t="s">
        <v>86</v>
      </c>
      <c r="AY169" s="14" t="s">
        <v>124</v>
      </c>
      <c r="BE169" s="192">
        <f t="shared" si="34"/>
        <v>14690</v>
      </c>
      <c r="BF169" s="192">
        <f t="shared" si="35"/>
        <v>0</v>
      </c>
      <c r="BG169" s="192">
        <f t="shared" si="36"/>
        <v>0</v>
      </c>
      <c r="BH169" s="192">
        <f t="shared" si="37"/>
        <v>0</v>
      </c>
      <c r="BI169" s="192">
        <f t="shared" si="38"/>
        <v>0</v>
      </c>
      <c r="BJ169" s="14" t="s">
        <v>84</v>
      </c>
      <c r="BK169" s="192">
        <f t="shared" si="39"/>
        <v>14690</v>
      </c>
      <c r="BL169" s="14" t="s">
        <v>130</v>
      </c>
      <c r="BM169" s="191" t="s">
        <v>288</v>
      </c>
    </row>
    <row r="170" spans="1:65" s="2" customFormat="1" ht="16.5" customHeight="1">
      <c r="A170" s="28"/>
      <c r="B170" s="29"/>
      <c r="C170" s="193" t="s">
        <v>289</v>
      </c>
      <c r="D170" s="193" t="s">
        <v>177</v>
      </c>
      <c r="E170" s="194" t="s">
        <v>290</v>
      </c>
      <c r="F170" s="195" t="s">
        <v>291</v>
      </c>
      <c r="G170" s="196" t="s">
        <v>149</v>
      </c>
      <c r="H170" s="197">
        <v>2.04</v>
      </c>
      <c r="I170" s="198">
        <v>2090</v>
      </c>
      <c r="J170" s="198">
        <f t="shared" si="30"/>
        <v>4263.6000000000004</v>
      </c>
      <c r="K170" s="199"/>
      <c r="L170" s="200"/>
      <c r="M170" s="201" t="s">
        <v>1</v>
      </c>
      <c r="N170" s="202" t="s">
        <v>41</v>
      </c>
      <c r="O170" s="189">
        <v>0</v>
      </c>
      <c r="P170" s="189">
        <f t="shared" si="31"/>
        <v>0</v>
      </c>
      <c r="Q170" s="189">
        <v>0.15</v>
      </c>
      <c r="R170" s="189">
        <f t="shared" si="32"/>
        <v>0.30599999999999999</v>
      </c>
      <c r="S170" s="189">
        <v>0</v>
      </c>
      <c r="T170" s="190">
        <f t="shared" si="3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91" t="s">
        <v>155</v>
      </c>
      <c r="AT170" s="191" t="s">
        <v>177</v>
      </c>
      <c r="AU170" s="191" t="s">
        <v>86</v>
      </c>
      <c r="AY170" s="14" t="s">
        <v>124</v>
      </c>
      <c r="BE170" s="192">
        <f t="shared" si="34"/>
        <v>4263.6000000000004</v>
      </c>
      <c r="BF170" s="192">
        <f t="shared" si="35"/>
        <v>0</v>
      </c>
      <c r="BG170" s="192">
        <f t="shared" si="36"/>
        <v>0</v>
      </c>
      <c r="BH170" s="192">
        <f t="shared" si="37"/>
        <v>0</v>
      </c>
      <c r="BI170" s="192">
        <f t="shared" si="38"/>
        <v>0</v>
      </c>
      <c r="BJ170" s="14" t="s">
        <v>84</v>
      </c>
      <c r="BK170" s="192">
        <f t="shared" si="39"/>
        <v>4263.6000000000004</v>
      </c>
      <c r="BL170" s="14" t="s">
        <v>130</v>
      </c>
      <c r="BM170" s="191" t="s">
        <v>292</v>
      </c>
    </row>
    <row r="171" spans="1:65" s="2" customFormat="1" ht="16.5" customHeight="1">
      <c r="A171" s="28"/>
      <c r="B171" s="29"/>
      <c r="C171" s="193" t="s">
        <v>293</v>
      </c>
      <c r="D171" s="193" t="s">
        <v>177</v>
      </c>
      <c r="E171" s="194" t="s">
        <v>294</v>
      </c>
      <c r="F171" s="195" t="s">
        <v>295</v>
      </c>
      <c r="G171" s="196" t="s">
        <v>149</v>
      </c>
      <c r="H171" s="197">
        <v>22.22</v>
      </c>
      <c r="I171" s="198">
        <v>2280</v>
      </c>
      <c r="J171" s="198">
        <f t="shared" si="30"/>
        <v>50661.599999999999</v>
      </c>
      <c r="K171" s="199"/>
      <c r="L171" s="200"/>
      <c r="M171" s="201" t="s">
        <v>1</v>
      </c>
      <c r="N171" s="202" t="s">
        <v>41</v>
      </c>
      <c r="O171" s="189">
        <v>0</v>
      </c>
      <c r="P171" s="189">
        <f t="shared" si="31"/>
        <v>0</v>
      </c>
      <c r="Q171" s="189">
        <v>0.22500000000000001</v>
      </c>
      <c r="R171" s="189">
        <f t="shared" si="32"/>
        <v>4.9995000000000003</v>
      </c>
      <c r="S171" s="189">
        <v>0</v>
      </c>
      <c r="T171" s="190">
        <f t="shared" si="3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191" t="s">
        <v>155</v>
      </c>
      <c r="AT171" s="191" t="s">
        <v>177</v>
      </c>
      <c r="AU171" s="191" t="s">
        <v>86</v>
      </c>
      <c r="AY171" s="14" t="s">
        <v>124</v>
      </c>
      <c r="BE171" s="192">
        <f t="shared" si="34"/>
        <v>50661.599999999999</v>
      </c>
      <c r="BF171" s="192">
        <f t="shared" si="35"/>
        <v>0</v>
      </c>
      <c r="BG171" s="192">
        <f t="shared" si="36"/>
        <v>0</v>
      </c>
      <c r="BH171" s="192">
        <f t="shared" si="37"/>
        <v>0</v>
      </c>
      <c r="BI171" s="192">
        <f t="shared" si="38"/>
        <v>0</v>
      </c>
      <c r="BJ171" s="14" t="s">
        <v>84</v>
      </c>
      <c r="BK171" s="192">
        <f t="shared" si="39"/>
        <v>50661.599999999999</v>
      </c>
      <c r="BL171" s="14" t="s">
        <v>130</v>
      </c>
      <c r="BM171" s="191" t="s">
        <v>296</v>
      </c>
    </row>
    <row r="172" spans="1:65" s="2" customFormat="1" ht="16.5" customHeight="1">
      <c r="A172" s="28"/>
      <c r="B172" s="29"/>
      <c r="C172" s="193" t="s">
        <v>297</v>
      </c>
      <c r="D172" s="193" t="s">
        <v>177</v>
      </c>
      <c r="E172" s="194" t="s">
        <v>298</v>
      </c>
      <c r="F172" s="195" t="s">
        <v>299</v>
      </c>
      <c r="G172" s="196" t="s">
        <v>149</v>
      </c>
      <c r="H172" s="197">
        <v>2.04</v>
      </c>
      <c r="I172" s="198">
        <v>2090</v>
      </c>
      <c r="J172" s="198">
        <f t="shared" si="30"/>
        <v>4263.6000000000004</v>
      </c>
      <c r="K172" s="199"/>
      <c r="L172" s="200"/>
      <c r="M172" s="201" t="s">
        <v>1</v>
      </c>
      <c r="N172" s="202" t="s">
        <v>41</v>
      </c>
      <c r="O172" s="189">
        <v>0</v>
      </c>
      <c r="P172" s="189">
        <f t="shared" si="31"/>
        <v>0</v>
      </c>
      <c r="Q172" s="189">
        <v>0.22500000000000001</v>
      </c>
      <c r="R172" s="189">
        <f t="shared" si="32"/>
        <v>0.45900000000000002</v>
      </c>
      <c r="S172" s="189">
        <v>0</v>
      </c>
      <c r="T172" s="190">
        <f t="shared" si="3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91" t="s">
        <v>155</v>
      </c>
      <c r="AT172" s="191" t="s">
        <v>177</v>
      </c>
      <c r="AU172" s="191" t="s">
        <v>86</v>
      </c>
      <c r="AY172" s="14" t="s">
        <v>124</v>
      </c>
      <c r="BE172" s="192">
        <f t="shared" si="34"/>
        <v>4263.6000000000004</v>
      </c>
      <c r="BF172" s="192">
        <f t="shared" si="35"/>
        <v>0</v>
      </c>
      <c r="BG172" s="192">
        <f t="shared" si="36"/>
        <v>0</v>
      </c>
      <c r="BH172" s="192">
        <f t="shared" si="37"/>
        <v>0</v>
      </c>
      <c r="BI172" s="192">
        <f t="shared" si="38"/>
        <v>0</v>
      </c>
      <c r="BJ172" s="14" t="s">
        <v>84</v>
      </c>
      <c r="BK172" s="192">
        <f t="shared" si="39"/>
        <v>4263.6000000000004</v>
      </c>
      <c r="BL172" s="14" t="s">
        <v>130</v>
      </c>
      <c r="BM172" s="191" t="s">
        <v>300</v>
      </c>
    </row>
    <row r="173" spans="1:65" s="2" customFormat="1" ht="21.75" customHeight="1">
      <c r="A173" s="28"/>
      <c r="B173" s="29"/>
      <c r="C173" s="180" t="s">
        <v>301</v>
      </c>
      <c r="D173" s="180" t="s">
        <v>126</v>
      </c>
      <c r="E173" s="181" t="s">
        <v>302</v>
      </c>
      <c r="F173" s="182" t="s">
        <v>303</v>
      </c>
      <c r="G173" s="183" t="s">
        <v>158</v>
      </c>
      <c r="H173" s="184">
        <v>13.537000000000001</v>
      </c>
      <c r="I173" s="185">
        <v>2970</v>
      </c>
      <c r="J173" s="185">
        <f t="shared" si="30"/>
        <v>40204.89</v>
      </c>
      <c r="K173" s="186"/>
      <c r="L173" s="33"/>
      <c r="M173" s="187" t="s">
        <v>1</v>
      </c>
      <c r="N173" s="188" t="s">
        <v>41</v>
      </c>
      <c r="O173" s="189">
        <v>1.4419999999999999</v>
      </c>
      <c r="P173" s="189">
        <f t="shared" si="31"/>
        <v>19.520354000000001</v>
      </c>
      <c r="Q173" s="189">
        <v>2.2563399999999998</v>
      </c>
      <c r="R173" s="189">
        <f t="shared" si="32"/>
        <v>30.54407458</v>
      </c>
      <c r="S173" s="189">
        <v>0</v>
      </c>
      <c r="T173" s="190">
        <f t="shared" si="33"/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191" t="s">
        <v>130</v>
      </c>
      <c r="AT173" s="191" t="s">
        <v>126</v>
      </c>
      <c r="AU173" s="191" t="s">
        <v>86</v>
      </c>
      <c r="AY173" s="14" t="s">
        <v>124</v>
      </c>
      <c r="BE173" s="192">
        <f t="shared" si="34"/>
        <v>40204.89</v>
      </c>
      <c r="BF173" s="192">
        <f t="shared" si="35"/>
        <v>0</v>
      </c>
      <c r="BG173" s="192">
        <f t="shared" si="36"/>
        <v>0</v>
      </c>
      <c r="BH173" s="192">
        <f t="shared" si="37"/>
        <v>0</v>
      </c>
      <c r="BI173" s="192">
        <f t="shared" si="38"/>
        <v>0</v>
      </c>
      <c r="BJ173" s="14" t="s">
        <v>84</v>
      </c>
      <c r="BK173" s="192">
        <f t="shared" si="39"/>
        <v>40204.89</v>
      </c>
      <c r="BL173" s="14" t="s">
        <v>130</v>
      </c>
      <c r="BM173" s="191" t="s">
        <v>304</v>
      </c>
    </row>
    <row r="174" spans="1:65" s="2" customFormat="1" ht="21.75" customHeight="1">
      <c r="A174" s="28"/>
      <c r="B174" s="29"/>
      <c r="C174" s="180" t="s">
        <v>305</v>
      </c>
      <c r="D174" s="180" t="s">
        <v>126</v>
      </c>
      <c r="E174" s="181" t="s">
        <v>306</v>
      </c>
      <c r="F174" s="182" t="s">
        <v>307</v>
      </c>
      <c r="G174" s="183" t="s">
        <v>149</v>
      </c>
      <c r="H174" s="184">
        <v>5.5</v>
      </c>
      <c r="I174" s="185">
        <v>4271.7299999999996</v>
      </c>
      <c r="J174" s="185">
        <f t="shared" si="30"/>
        <v>23494.52</v>
      </c>
      <c r="K174" s="186"/>
      <c r="L174" s="33"/>
      <c r="M174" s="187" t="s">
        <v>1</v>
      </c>
      <c r="N174" s="188" t="s">
        <v>41</v>
      </c>
      <c r="O174" s="189">
        <v>0.246</v>
      </c>
      <c r="P174" s="189">
        <f t="shared" si="31"/>
        <v>1.353</v>
      </c>
      <c r="Q174" s="189">
        <v>0.29292000000000001</v>
      </c>
      <c r="R174" s="189">
        <f t="shared" si="32"/>
        <v>1.6110600000000002</v>
      </c>
      <c r="S174" s="189">
        <v>0</v>
      </c>
      <c r="T174" s="190">
        <f t="shared" si="33"/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191" t="s">
        <v>130</v>
      </c>
      <c r="AT174" s="191" t="s">
        <v>126</v>
      </c>
      <c r="AU174" s="191" t="s">
        <v>86</v>
      </c>
      <c r="AY174" s="14" t="s">
        <v>124</v>
      </c>
      <c r="BE174" s="192">
        <f t="shared" si="34"/>
        <v>23494.52</v>
      </c>
      <c r="BF174" s="192">
        <f t="shared" si="35"/>
        <v>0</v>
      </c>
      <c r="BG174" s="192">
        <f t="shared" si="36"/>
        <v>0</v>
      </c>
      <c r="BH174" s="192">
        <f t="shared" si="37"/>
        <v>0</v>
      </c>
      <c r="BI174" s="192">
        <f t="shared" si="38"/>
        <v>0</v>
      </c>
      <c r="BJ174" s="14" t="s">
        <v>84</v>
      </c>
      <c r="BK174" s="192">
        <f t="shared" si="39"/>
        <v>23494.52</v>
      </c>
      <c r="BL174" s="14" t="s">
        <v>130</v>
      </c>
      <c r="BM174" s="191" t="s">
        <v>308</v>
      </c>
    </row>
    <row r="175" spans="1:65" s="12" customFormat="1" ht="22.85" customHeight="1">
      <c r="B175" s="165"/>
      <c r="C175" s="166"/>
      <c r="D175" s="167" t="s">
        <v>75</v>
      </c>
      <c r="E175" s="178" t="s">
        <v>309</v>
      </c>
      <c r="F175" s="178" t="s">
        <v>310</v>
      </c>
      <c r="G175" s="166"/>
      <c r="H175" s="166"/>
      <c r="I175" s="166"/>
      <c r="J175" s="179">
        <f>BK175</f>
        <v>219593.97</v>
      </c>
      <c r="K175" s="166"/>
      <c r="L175" s="170"/>
      <c r="M175" s="171"/>
      <c r="N175" s="172"/>
      <c r="O175" s="172"/>
      <c r="P175" s="173">
        <f>SUM(P176:P181)</f>
        <v>159.99645599999999</v>
      </c>
      <c r="Q175" s="172"/>
      <c r="R175" s="173">
        <f>SUM(R176:R181)</f>
        <v>0</v>
      </c>
      <c r="S175" s="172"/>
      <c r="T175" s="174">
        <f>SUM(T176:T181)</f>
        <v>0</v>
      </c>
      <c r="AR175" s="175" t="s">
        <v>84</v>
      </c>
      <c r="AT175" s="176" t="s">
        <v>75</v>
      </c>
      <c r="AU175" s="176" t="s">
        <v>84</v>
      </c>
      <c r="AY175" s="175" t="s">
        <v>124</v>
      </c>
      <c r="BK175" s="177">
        <f>SUM(BK176:BK181)</f>
        <v>219593.97</v>
      </c>
    </row>
    <row r="176" spans="1:65" s="2" customFormat="1" ht="16.5" customHeight="1">
      <c r="A176" s="28"/>
      <c r="B176" s="29"/>
      <c r="C176" s="180" t="s">
        <v>311</v>
      </c>
      <c r="D176" s="180" t="s">
        <v>126</v>
      </c>
      <c r="E176" s="181" t="s">
        <v>312</v>
      </c>
      <c r="F176" s="182" t="s">
        <v>313</v>
      </c>
      <c r="G176" s="183" t="s">
        <v>180</v>
      </c>
      <c r="H176" s="184">
        <v>44.98</v>
      </c>
      <c r="I176" s="185">
        <v>602</v>
      </c>
      <c r="J176" s="185">
        <f t="shared" ref="J176:J181" si="40">ROUND(I176*H176,2)</f>
        <v>27077.96</v>
      </c>
      <c r="K176" s="186"/>
      <c r="L176" s="33"/>
      <c r="M176" s="187" t="s">
        <v>1</v>
      </c>
      <c r="N176" s="188" t="s">
        <v>41</v>
      </c>
      <c r="O176" s="189">
        <v>0.83499999999999996</v>
      </c>
      <c r="P176" s="189">
        <f t="shared" ref="P176:P181" si="41">O176*H176</f>
        <v>37.558299999999996</v>
      </c>
      <c r="Q176" s="189">
        <v>0</v>
      </c>
      <c r="R176" s="189">
        <f t="shared" ref="R176:R181" si="42">Q176*H176</f>
        <v>0</v>
      </c>
      <c r="S176" s="189">
        <v>0</v>
      </c>
      <c r="T176" s="190">
        <f t="shared" ref="T176:T181" si="43">S176*H176</f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191" t="s">
        <v>130</v>
      </c>
      <c r="AT176" s="191" t="s">
        <v>126</v>
      </c>
      <c r="AU176" s="191" t="s">
        <v>86</v>
      </c>
      <c r="AY176" s="14" t="s">
        <v>124</v>
      </c>
      <c r="BE176" s="192">
        <f t="shared" ref="BE176:BE181" si="44">IF(N176="základní",J176,0)</f>
        <v>27077.96</v>
      </c>
      <c r="BF176" s="192">
        <f t="shared" ref="BF176:BF181" si="45">IF(N176="snížená",J176,0)</f>
        <v>0</v>
      </c>
      <c r="BG176" s="192">
        <f t="shared" ref="BG176:BG181" si="46">IF(N176="zákl. přenesená",J176,0)</f>
        <v>0</v>
      </c>
      <c r="BH176" s="192">
        <f t="shared" ref="BH176:BH181" si="47">IF(N176="sníž. přenesená",J176,0)</f>
        <v>0</v>
      </c>
      <c r="BI176" s="192">
        <f t="shared" ref="BI176:BI181" si="48">IF(N176="nulová",J176,0)</f>
        <v>0</v>
      </c>
      <c r="BJ176" s="14" t="s">
        <v>84</v>
      </c>
      <c r="BK176" s="192">
        <f t="shared" ref="BK176:BK181" si="49">ROUND(I176*H176,2)</f>
        <v>27077.96</v>
      </c>
      <c r="BL176" s="14" t="s">
        <v>130</v>
      </c>
      <c r="BM176" s="191" t="s">
        <v>314</v>
      </c>
    </row>
    <row r="177" spans="1:65" s="2" customFormat="1" ht="21.75" customHeight="1">
      <c r="A177" s="28"/>
      <c r="B177" s="29"/>
      <c r="C177" s="180" t="s">
        <v>315</v>
      </c>
      <c r="D177" s="180" t="s">
        <v>126</v>
      </c>
      <c r="E177" s="181" t="s">
        <v>316</v>
      </c>
      <c r="F177" s="182" t="s">
        <v>317</v>
      </c>
      <c r="G177" s="183" t="s">
        <v>180</v>
      </c>
      <c r="H177" s="184">
        <v>44.98</v>
      </c>
      <c r="I177" s="185">
        <v>164</v>
      </c>
      <c r="J177" s="185">
        <f t="shared" si="40"/>
        <v>7376.72</v>
      </c>
      <c r="K177" s="186"/>
      <c r="L177" s="33"/>
      <c r="M177" s="187" t="s">
        <v>1</v>
      </c>
      <c r="N177" s="188" t="s">
        <v>41</v>
      </c>
      <c r="O177" s="189">
        <v>0.159</v>
      </c>
      <c r="P177" s="189">
        <f t="shared" si="41"/>
        <v>7.1518199999999998</v>
      </c>
      <c r="Q177" s="189">
        <v>0</v>
      </c>
      <c r="R177" s="189">
        <f t="shared" si="42"/>
        <v>0</v>
      </c>
      <c r="S177" s="189">
        <v>0</v>
      </c>
      <c r="T177" s="190">
        <f t="shared" si="43"/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191" t="s">
        <v>130</v>
      </c>
      <c r="AT177" s="191" t="s">
        <v>126</v>
      </c>
      <c r="AU177" s="191" t="s">
        <v>86</v>
      </c>
      <c r="AY177" s="14" t="s">
        <v>124</v>
      </c>
      <c r="BE177" s="192">
        <f t="shared" si="44"/>
        <v>7376.72</v>
      </c>
      <c r="BF177" s="192">
        <f t="shared" si="45"/>
        <v>0</v>
      </c>
      <c r="BG177" s="192">
        <f t="shared" si="46"/>
        <v>0</v>
      </c>
      <c r="BH177" s="192">
        <f t="shared" si="47"/>
        <v>0</v>
      </c>
      <c r="BI177" s="192">
        <f t="shared" si="48"/>
        <v>0</v>
      </c>
      <c r="BJ177" s="14" t="s">
        <v>84</v>
      </c>
      <c r="BK177" s="192">
        <f t="shared" si="49"/>
        <v>7376.72</v>
      </c>
      <c r="BL177" s="14" t="s">
        <v>130</v>
      </c>
      <c r="BM177" s="191" t="s">
        <v>318</v>
      </c>
    </row>
    <row r="178" spans="1:65" s="2" customFormat="1" ht="21.75" customHeight="1">
      <c r="A178" s="28"/>
      <c r="B178" s="29"/>
      <c r="C178" s="180" t="s">
        <v>319</v>
      </c>
      <c r="D178" s="180" t="s">
        <v>126</v>
      </c>
      <c r="E178" s="181" t="s">
        <v>320</v>
      </c>
      <c r="F178" s="182" t="s">
        <v>321</v>
      </c>
      <c r="G178" s="183" t="s">
        <v>180</v>
      </c>
      <c r="H178" s="184">
        <v>327.51799999999997</v>
      </c>
      <c r="I178" s="185">
        <v>217</v>
      </c>
      <c r="J178" s="185">
        <f t="shared" si="40"/>
        <v>71071.41</v>
      </c>
      <c r="K178" s="186"/>
      <c r="L178" s="33"/>
      <c r="M178" s="187" t="s">
        <v>1</v>
      </c>
      <c r="N178" s="188" t="s">
        <v>41</v>
      </c>
      <c r="O178" s="189">
        <v>0.252</v>
      </c>
      <c r="P178" s="189">
        <f t="shared" si="41"/>
        <v>82.534535999999989</v>
      </c>
      <c r="Q178" s="189">
        <v>0</v>
      </c>
      <c r="R178" s="189">
        <f t="shared" si="42"/>
        <v>0</v>
      </c>
      <c r="S178" s="189">
        <v>0</v>
      </c>
      <c r="T178" s="190">
        <f t="shared" si="4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91" t="s">
        <v>130</v>
      </c>
      <c r="AT178" s="191" t="s">
        <v>126</v>
      </c>
      <c r="AU178" s="191" t="s">
        <v>86</v>
      </c>
      <c r="AY178" s="14" t="s">
        <v>124</v>
      </c>
      <c r="BE178" s="192">
        <f t="shared" si="44"/>
        <v>71071.41</v>
      </c>
      <c r="BF178" s="192">
        <f t="shared" si="45"/>
        <v>0</v>
      </c>
      <c r="BG178" s="192">
        <f t="shared" si="46"/>
        <v>0</v>
      </c>
      <c r="BH178" s="192">
        <f t="shared" si="47"/>
        <v>0</v>
      </c>
      <c r="BI178" s="192">
        <f t="shared" si="48"/>
        <v>0</v>
      </c>
      <c r="BJ178" s="14" t="s">
        <v>84</v>
      </c>
      <c r="BK178" s="192">
        <f t="shared" si="49"/>
        <v>71071.41</v>
      </c>
      <c r="BL178" s="14" t="s">
        <v>130</v>
      </c>
      <c r="BM178" s="191" t="s">
        <v>322</v>
      </c>
    </row>
    <row r="179" spans="1:65" s="2" customFormat="1" ht="21.75" customHeight="1">
      <c r="A179" s="28"/>
      <c r="B179" s="29"/>
      <c r="C179" s="180" t="s">
        <v>323</v>
      </c>
      <c r="D179" s="180" t="s">
        <v>126</v>
      </c>
      <c r="E179" s="181" t="s">
        <v>324</v>
      </c>
      <c r="F179" s="182" t="s">
        <v>325</v>
      </c>
      <c r="G179" s="183" t="s">
        <v>180</v>
      </c>
      <c r="H179" s="184">
        <v>1310.0719999999999</v>
      </c>
      <c r="I179" s="185">
        <v>27.8</v>
      </c>
      <c r="J179" s="185">
        <f t="shared" si="40"/>
        <v>36420</v>
      </c>
      <c r="K179" s="186"/>
      <c r="L179" s="33"/>
      <c r="M179" s="187" t="s">
        <v>1</v>
      </c>
      <c r="N179" s="188" t="s">
        <v>41</v>
      </c>
      <c r="O179" s="189">
        <v>2.5000000000000001E-2</v>
      </c>
      <c r="P179" s="189">
        <f t="shared" si="41"/>
        <v>32.751799999999996</v>
      </c>
      <c r="Q179" s="189">
        <v>0</v>
      </c>
      <c r="R179" s="189">
        <f t="shared" si="42"/>
        <v>0</v>
      </c>
      <c r="S179" s="189">
        <v>0</v>
      </c>
      <c r="T179" s="190">
        <f t="shared" si="4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191" t="s">
        <v>130</v>
      </c>
      <c r="AT179" s="191" t="s">
        <v>126</v>
      </c>
      <c r="AU179" s="191" t="s">
        <v>86</v>
      </c>
      <c r="AY179" s="14" t="s">
        <v>124</v>
      </c>
      <c r="BE179" s="192">
        <f t="shared" si="44"/>
        <v>36420</v>
      </c>
      <c r="BF179" s="192">
        <f t="shared" si="45"/>
        <v>0</v>
      </c>
      <c r="BG179" s="192">
        <f t="shared" si="46"/>
        <v>0</v>
      </c>
      <c r="BH179" s="192">
        <f t="shared" si="47"/>
        <v>0</v>
      </c>
      <c r="BI179" s="192">
        <f t="shared" si="48"/>
        <v>0</v>
      </c>
      <c r="BJ179" s="14" t="s">
        <v>84</v>
      </c>
      <c r="BK179" s="192">
        <f t="shared" si="49"/>
        <v>36420</v>
      </c>
      <c r="BL179" s="14" t="s">
        <v>130</v>
      </c>
      <c r="BM179" s="191" t="s">
        <v>326</v>
      </c>
    </row>
    <row r="180" spans="1:65" s="2" customFormat="1" ht="33" customHeight="1">
      <c r="A180" s="28"/>
      <c r="B180" s="29"/>
      <c r="C180" s="180" t="s">
        <v>327</v>
      </c>
      <c r="D180" s="180" t="s">
        <v>126</v>
      </c>
      <c r="E180" s="181" t="s">
        <v>328</v>
      </c>
      <c r="F180" s="182" t="s">
        <v>329</v>
      </c>
      <c r="G180" s="183" t="s">
        <v>180</v>
      </c>
      <c r="H180" s="184">
        <v>81.918000000000006</v>
      </c>
      <c r="I180" s="185">
        <v>160</v>
      </c>
      <c r="J180" s="185">
        <f t="shared" si="40"/>
        <v>13106.88</v>
      </c>
      <c r="K180" s="186"/>
      <c r="L180" s="33"/>
      <c r="M180" s="187" t="s">
        <v>1</v>
      </c>
      <c r="N180" s="188" t="s">
        <v>41</v>
      </c>
      <c r="O180" s="189">
        <v>0</v>
      </c>
      <c r="P180" s="189">
        <f t="shared" si="41"/>
        <v>0</v>
      </c>
      <c r="Q180" s="189">
        <v>0</v>
      </c>
      <c r="R180" s="189">
        <f t="shared" si="42"/>
        <v>0</v>
      </c>
      <c r="S180" s="189">
        <v>0</v>
      </c>
      <c r="T180" s="190">
        <f t="shared" si="4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91" t="s">
        <v>130</v>
      </c>
      <c r="AT180" s="191" t="s">
        <v>126</v>
      </c>
      <c r="AU180" s="191" t="s">
        <v>86</v>
      </c>
      <c r="AY180" s="14" t="s">
        <v>124</v>
      </c>
      <c r="BE180" s="192">
        <f t="shared" si="44"/>
        <v>13106.88</v>
      </c>
      <c r="BF180" s="192">
        <f t="shared" si="45"/>
        <v>0</v>
      </c>
      <c r="BG180" s="192">
        <f t="shared" si="46"/>
        <v>0</v>
      </c>
      <c r="BH180" s="192">
        <f t="shared" si="47"/>
        <v>0</v>
      </c>
      <c r="BI180" s="192">
        <f t="shared" si="48"/>
        <v>0</v>
      </c>
      <c r="BJ180" s="14" t="s">
        <v>84</v>
      </c>
      <c r="BK180" s="192">
        <f t="shared" si="49"/>
        <v>13106.88</v>
      </c>
      <c r="BL180" s="14" t="s">
        <v>130</v>
      </c>
      <c r="BM180" s="191" t="s">
        <v>330</v>
      </c>
    </row>
    <row r="181" spans="1:65" s="2" customFormat="1" ht="33" customHeight="1">
      <c r="A181" s="28"/>
      <c r="B181" s="29"/>
      <c r="C181" s="180" t="s">
        <v>331</v>
      </c>
      <c r="D181" s="180" t="s">
        <v>126</v>
      </c>
      <c r="E181" s="181" t="s">
        <v>332</v>
      </c>
      <c r="F181" s="182" t="s">
        <v>333</v>
      </c>
      <c r="G181" s="183" t="s">
        <v>180</v>
      </c>
      <c r="H181" s="184">
        <v>258.16399999999999</v>
      </c>
      <c r="I181" s="185">
        <v>250</v>
      </c>
      <c r="J181" s="185">
        <f t="shared" si="40"/>
        <v>64541</v>
      </c>
      <c r="K181" s="186"/>
      <c r="L181" s="33"/>
      <c r="M181" s="187" t="s">
        <v>1</v>
      </c>
      <c r="N181" s="188" t="s">
        <v>41</v>
      </c>
      <c r="O181" s="189">
        <v>0</v>
      </c>
      <c r="P181" s="189">
        <f t="shared" si="41"/>
        <v>0</v>
      </c>
      <c r="Q181" s="189">
        <v>0</v>
      </c>
      <c r="R181" s="189">
        <f t="shared" si="42"/>
        <v>0</v>
      </c>
      <c r="S181" s="189">
        <v>0</v>
      </c>
      <c r="T181" s="190">
        <f t="shared" si="43"/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191" t="s">
        <v>130</v>
      </c>
      <c r="AT181" s="191" t="s">
        <v>126</v>
      </c>
      <c r="AU181" s="191" t="s">
        <v>86</v>
      </c>
      <c r="AY181" s="14" t="s">
        <v>124</v>
      </c>
      <c r="BE181" s="192">
        <f t="shared" si="44"/>
        <v>64541</v>
      </c>
      <c r="BF181" s="192">
        <f t="shared" si="45"/>
        <v>0</v>
      </c>
      <c r="BG181" s="192">
        <f t="shared" si="46"/>
        <v>0</v>
      </c>
      <c r="BH181" s="192">
        <f t="shared" si="47"/>
        <v>0</v>
      </c>
      <c r="BI181" s="192">
        <f t="shared" si="48"/>
        <v>0</v>
      </c>
      <c r="BJ181" s="14" t="s">
        <v>84</v>
      </c>
      <c r="BK181" s="192">
        <f t="shared" si="49"/>
        <v>64541</v>
      </c>
      <c r="BL181" s="14" t="s">
        <v>130</v>
      </c>
      <c r="BM181" s="191" t="s">
        <v>334</v>
      </c>
    </row>
    <row r="182" spans="1:65" s="12" customFormat="1" ht="22.85" customHeight="1">
      <c r="B182" s="165"/>
      <c r="C182" s="166"/>
      <c r="D182" s="167" t="s">
        <v>75</v>
      </c>
      <c r="E182" s="178" t="s">
        <v>335</v>
      </c>
      <c r="F182" s="178" t="s">
        <v>336</v>
      </c>
      <c r="G182" s="166"/>
      <c r="H182" s="166"/>
      <c r="I182" s="166"/>
      <c r="J182" s="179">
        <f>BK182</f>
        <v>100891.64</v>
      </c>
      <c r="K182" s="166"/>
      <c r="L182" s="170"/>
      <c r="M182" s="171"/>
      <c r="N182" s="172"/>
      <c r="O182" s="172"/>
      <c r="P182" s="173">
        <f>P183</f>
        <v>206.46382</v>
      </c>
      <c r="Q182" s="172"/>
      <c r="R182" s="173">
        <f>R183</f>
        <v>0</v>
      </c>
      <c r="S182" s="172"/>
      <c r="T182" s="174">
        <f>T183</f>
        <v>0</v>
      </c>
      <c r="AR182" s="175" t="s">
        <v>84</v>
      </c>
      <c r="AT182" s="176" t="s">
        <v>75</v>
      </c>
      <c r="AU182" s="176" t="s">
        <v>84</v>
      </c>
      <c r="AY182" s="175" t="s">
        <v>124</v>
      </c>
      <c r="BK182" s="177">
        <f>BK183</f>
        <v>100891.64</v>
      </c>
    </row>
    <row r="183" spans="1:65" s="2" customFormat="1" ht="21.75" customHeight="1">
      <c r="A183" s="28"/>
      <c r="B183" s="29"/>
      <c r="C183" s="180" t="s">
        <v>337</v>
      </c>
      <c r="D183" s="180" t="s">
        <v>126</v>
      </c>
      <c r="E183" s="181" t="s">
        <v>338</v>
      </c>
      <c r="F183" s="182" t="s">
        <v>339</v>
      </c>
      <c r="G183" s="183" t="s">
        <v>180</v>
      </c>
      <c r="H183" s="184">
        <v>520.05999999999995</v>
      </c>
      <c r="I183" s="185">
        <v>194</v>
      </c>
      <c r="J183" s="185">
        <f>ROUND(I183*H183,2)</f>
        <v>100891.64</v>
      </c>
      <c r="K183" s="186"/>
      <c r="L183" s="33"/>
      <c r="M183" s="203" t="s">
        <v>1</v>
      </c>
      <c r="N183" s="204" t="s">
        <v>41</v>
      </c>
      <c r="O183" s="205">
        <v>0.39700000000000002</v>
      </c>
      <c r="P183" s="205">
        <f>O183*H183</f>
        <v>206.46382</v>
      </c>
      <c r="Q183" s="205">
        <v>0</v>
      </c>
      <c r="R183" s="205">
        <f>Q183*H183</f>
        <v>0</v>
      </c>
      <c r="S183" s="205">
        <v>0</v>
      </c>
      <c r="T183" s="206">
        <f>S183*H183</f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191" t="s">
        <v>130</v>
      </c>
      <c r="AT183" s="191" t="s">
        <v>126</v>
      </c>
      <c r="AU183" s="191" t="s">
        <v>86</v>
      </c>
      <c r="AY183" s="14" t="s">
        <v>124</v>
      </c>
      <c r="BE183" s="192">
        <f>IF(N183="základní",J183,0)</f>
        <v>100891.64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4" t="s">
        <v>84</v>
      </c>
      <c r="BK183" s="192">
        <f>ROUND(I183*H183,2)</f>
        <v>100891.64</v>
      </c>
      <c r="BL183" s="14" t="s">
        <v>130</v>
      </c>
      <c r="BM183" s="191" t="s">
        <v>340</v>
      </c>
    </row>
    <row r="184" spans="1:65" s="2" customFormat="1" ht="6.95" customHeight="1">
      <c r="A184" s="28"/>
      <c r="B184" s="48"/>
      <c r="C184" s="49"/>
      <c r="D184" s="49"/>
      <c r="E184" s="49"/>
      <c r="F184" s="49"/>
      <c r="G184" s="49"/>
      <c r="H184" s="49"/>
      <c r="I184" s="49"/>
      <c r="J184" s="49"/>
      <c r="K184" s="49"/>
      <c r="L184" s="33"/>
      <c r="M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</row>
  </sheetData>
  <sheetProtection algorithmName="SHA-512" hashValue="cwY2Gh18ksC/eBVCOAFguCTzLRVCC9brCoLXvYqoCgIGEDb8m918CCjycS2z8/+xV3zGvTXIThUQ7/sl8u9XcQ==" saltValue="UNOpKDLon3iaUrIdnOIyN4cPIQy77vCSMjjwqIauzYrq1KwTsBOcbqVKg+vOa7fiU4vDkqd8KO+hRFDEKiJWSQ==" spinCount="100000" sheet="1" objects="1" scenarios="1" formatColumns="0" formatRows="0" autoFilter="0"/>
  <autoFilter ref="C123:K183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91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181"/>
  <sheetViews>
    <sheetView showGridLines="0" topLeftCell="A131" workbookViewId="0">
      <selection activeCell="J116" sqref="J116"/>
    </sheetView>
  </sheetViews>
  <sheetFormatPr defaultRowHeight="14.35"/>
  <cols>
    <col min="1" max="1" width="8.3046875" style="1" customWidth="1"/>
    <col min="2" max="2" width="1.69140625" style="1" customWidth="1"/>
    <col min="3" max="3" width="4.15234375" style="1" customWidth="1"/>
    <col min="4" max="4" width="4.3046875" style="1" customWidth="1"/>
    <col min="5" max="5" width="17.15234375" style="1" customWidth="1"/>
    <col min="6" max="6" width="50.84375" style="1" customWidth="1"/>
    <col min="7" max="7" width="7" style="1" customWidth="1"/>
    <col min="8" max="8" width="11.4609375" style="1" customWidth="1"/>
    <col min="9" max="10" width="20.15234375" style="1" customWidth="1"/>
    <col min="11" max="11" width="20.15234375" style="1" hidden="1" customWidth="1"/>
    <col min="12" max="12" width="9.3046875" style="1" customWidth="1"/>
    <col min="13" max="13" width="10.84375" style="1" hidden="1" customWidth="1"/>
    <col min="14" max="14" width="9.3046875" style="1" hidden="1"/>
    <col min="15" max="20" width="14.15234375" style="1" hidden="1" customWidth="1"/>
    <col min="21" max="21" width="16.3046875" style="1" hidden="1" customWidth="1"/>
    <col min="22" max="22" width="12.3046875" style="1" customWidth="1"/>
    <col min="23" max="23" width="16.3046875" style="1" customWidth="1"/>
    <col min="24" max="24" width="12.3046875" style="1" customWidth="1"/>
    <col min="25" max="25" width="15" style="1" customWidth="1"/>
    <col min="26" max="26" width="11" style="1" customWidth="1"/>
    <col min="27" max="27" width="15" style="1" customWidth="1"/>
    <col min="28" max="28" width="16.3046875" style="1" customWidth="1"/>
    <col min="29" max="29" width="11" style="1" customWidth="1"/>
    <col min="30" max="30" width="15" style="1" customWidth="1"/>
    <col min="31" max="31" width="16.3046875" style="1" customWidth="1"/>
    <col min="44" max="65" width="9.3046875" style="1" hidden="1"/>
  </cols>
  <sheetData>
    <row r="1" spans="1:46" ht="10.35">
      <c r="A1" s="19"/>
    </row>
    <row r="2" spans="1:46" s="1" customFormat="1" ht="36.950000000000003" customHeight="1"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4" t="s">
        <v>89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7"/>
      <c r="AT3" s="14" t="s">
        <v>86</v>
      </c>
    </row>
    <row r="4" spans="1:46" s="1" customFormat="1" ht="24.95" customHeight="1">
      <c r="B4" s="17"/>
      <c r="D4" s="104" t="s">
        <v>93</v>
      </c>
      <c r="L4" s="17"/>
      <c r="M4" s="105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6" t="s">
        <v>14</v>
      </c>
      <c r="L6" s="17"/>
    </row>
    <row r="7" spans="1:46" s="1" customFormat="1" ht="16.5" customHeight="1">
      <c r="B7" s="17"/>
      <c r="E7" s="243" t="str">
        <f>'Rekapitulace stavby'!K6</f>
        <v>Rekonstrukce stávajícího chodníku a lávky pro pěší v Obci Malšovice</v>
      </c>
      <c r="F7" s="244"/>
      <c r="G7" s="244"/>
      <c r="H7" s="244"/>
      <c r="L7" s="17"/>
    </row>
    <row r="8" spans="1:46" s="2" customFormat="1" ht="12" customHeight="1">
      <c r="A8" s="28"/>
      <c r="B8" s="33"/>
      <c r="C8" s="28"/>
      <c r="D8" s="106" t="s">
        <v>94</v>
      </c>
      <c r="E8" s="28"/>
      <c r="F8" s="28"/>
      <c r="G8" s="28"/>
      <c r="H8" s="28"/>
      <c r="I8" s="28"/>
      <c r="J8" s="28"/>
      <c r="K8" s="28"/>
      <c r="L8" s="45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33"/>
      <c r="C9" s="28"/>
      <c r="D9" s="28"/>
      <c r="E9" s="245" t="s">
        <v>341</v>
      </c>
      <c r="F9" s="246"/>
      <c r="G9" s="246"/>
      <c r="H9" s="246"/>
      <c r="I9" s="28"/>
      <c r="J9" s="28"/>
      <c r="K9" s="28"/>
      <c r="L9" s="45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0.35">
      <c r="A10" s="28"/>
      <c r="B10" s="33"/>
      <c r="C10" s="28"/>
      <c r="D10" s="28"/>
      <c r="E10" s="28"/>
      <c r="F10" s="28"/>
      <c r="G10" s="28"/>
      <c r="H10" s="28"/>
      <c r="I10" s="28"/>
      <c r="J10" s="28"/>
      <c r="K10" s="28"/>
      <c r="L10" s="45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33"/>
      <c r="C11" s="28"/>
      <c r="D11" s="106" t="s">
        <v>16</v>
      </c>
      <c r="E11" s="28"/>
      <c r="F11" s="107" t="s">
        <v>1</v>
      </c>
      <c r="G11" s="28"/>
      <c r="H11" s="28"/>
      <c r="I11" s="106" t="s">
        <v>17</v>
      </c>
      <c r="J11" s="107" t="s">
        <v>1</v>
      </c>
      <c r="K11" s="28"/>
      <c r="L11" s="45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06" t="s">
        <v>18</v>
      </c>
      <c r="E12" s="28"/>
      <c r="F12" s="107" t="s">
        <v>19</v>
      </c>
      <c r="G12" s="28"/>
      <c r="H12" s="28"/>
      <c r="I12" s="106" t="s">
        <v>20</v>
      </c>
      <c r="J12" s="108" t="str">
        <f>'Rekapitulace stavby'!AN8</f>
        <v>21. 5. 2020</v>
      </c>
      <c r="K12" s="28"/>
      <c r="L12" s="45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85" customHeight="1">
      <c r="A13" s="28"/>
      <c r="B13" s="33"/>
      <c r="C13" s="28"/>
      <c r="D13" s="28"/>
      <c r="E13" s="28"/>
      <c r="F13" s="28"/>
      <c r="G13" s="28"/>
      <c r="H13" s="28"/>
      <c r="I13" s="28"/>
      <c r="J13" s="28"/>
      <c r="K13" s="28"/>
      <c r="L13" s="45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06" t="s">
        <v>22</v>
      </c>
      <c r="E14" s="28"/>
      <c r="F14" s="28"/>
      <c r="G14" s="28"/>
      <c r="H14" s="28"/>
      <c r="I14" s="106" t="s">
        <v>23</v>
      </c>
      <c r="J14" s="107" t="s">
        <v>24</v>
      </c>
      <c r="K14" s="28"/>
      <c r="L14" s="45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33"/>
      <c r="C15" s="28"/>
      <c r="D15" s="28"/>
      <c r="E15" s="107" t="s">
        <v>25</v>
      </c>
      <c r="F15" s="28"/>
      <c r="G15" s="28"/>
      <c r="H15" s="28"/>
      <c r="I15" s="106" t="s">
        <v>26</v>
      </c>
      <c r="J15" s="107" t="s">
        <v>27</v>
      </c>
      <c r="K15" s="28"/>
      <c r="L15" s="45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33"/>
      <c r="C16" s="28"/>
      <c r="D16" s="28"/>
      <c r="E16" s="28"/>
      <c r="F16" s="28"/>
      <c r="G16" s="28"/>
      <c r="H16" s="28"/>
      <c r="I16" s="28"/>
      <c r="J16" s="28"/>
      <c r="K16" s="28"/>
      <c r="L16" s="45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33"/>
      <c r="C17" s="28"/>
      <c r="D17" s="106" t="s">
        <v>28</v>
      </c>
      <c r="E17" s="28"/>
      <c r="F17" s="28"/>
      <c r="G17" s="28"/>
      <c r="H17" s="28"/>
      <c r="I17" s="106" t="s">
        <v>23</v>
      </c>
      <c r="J17" s="107" t="str">
        <f>'Rekapitulace stavby'!AN13</f>
        <v/>
      </c>
      <c r="K17" s="28"/>
      <c r="L17" s="45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33"/>
      <c r="C18" s="28"/>
      <c r="D18" s="28"/>
      <c r="E18" s="247" t="str">
        <f>'Rekapitulace stavby'!E14</f>
        <v xml:space="preserve"> </v>
      </c>
      <c r="F18" s="247"/>
      <c r="G18" s="247"/>
      <c r="H18" s="247"/>
      <c r="I18" s="106" t="s">
        <v>26</v>
      </c>
      <c r="J18" s="107" t="str">
        <f>'Rekapitulace stavby'!AN14</f>
        <v/>
      </c>
      <c r="K18" s="28"/>
      <c r="L18" s="45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33"/>
      <c r="C19" s="28"/>
      <c r="D19" s="28"/>
      <c r="E19" s="28"/>
      <c r="F19" s="28"/>
      <c r="G19" s="28"/>
      <c r="H19" s="28"/>
      <c r="I19" s="28"/>
      <c r="J19" s="28"/>
      <c r="K19" s="28"/>
      <c r="L19" s="45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33"/>
      <c r="C20" s="28"/>
      <c r="D20" s="106" t="s">
        <v>30</v>
      </c>
      <c r="E20" s="28"/>
      <c r="F20" s="28"/>
      <c r="G20" s="28"/>
      <c r="H20" s="28"/>
      <c r="I20" s="106" t="s">
        <v>23</v>
      </c>
      <c r="J20" s="107" t="s">
        <v>24</v>
      </c>
      <c r="K20" s="28"/>
      <c r="L20" s="45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33"/>
      <c r="C21" s="28"/>
      <c r="D21" s="28"/>
      <c r="E21" s="107" t="s">
        <v>25</v>
      </c>
      <c r="F21" s="28"/>
      <c r="G21" s="28"/>
      <c r="H21" s="28"/>
      <c r="I21" s="106" t="s">
        <v>26</v>
      </c>
      <c r="J21" s="107" t="s">
        <v>27</v>
      </c>
      <c r="K21" s="28"/>
      <c r="L21" s="45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45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33"/>
      <c r="C23" s="28"/>
      <c r="D23" s="106" t="s">
        <v>32</v>
      </c>
      <c r="E23" s="28"/>
      <c r="F23" s="28"/>
      <c r="G23" s="28"/>
      <c r="H23" s="28"/>
      <c r="I23" s="106" t="s">
        <v>23</v>
      </c>
      <c r="J23" s="107" t="s">
        <v>33</v>
      </c>
      <c r="K23" s="28"/>
      <c r="L23" s="45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33"/>
      <c r="C24" s="28"/>
      <c r="D24" s="28"/>
      <c r="E24" s="107" t="s">
        <v>34</v>
      </c>
      <c r="F24" s="28"/>
      <c r="G24" s="28"/>
      <c r="H24" s="28"/>
      <c r="I24" s="106" t="s">
        <v>26</v>
      </c>
      <c r="J24" s="107" t="s">
        <v>1</v>
      </c>
      <c r="K24" s="28"/>
      <c r="L24" s="45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33"/>
      <c r="C25" s="28"/>
      <c r="D25" s="28"/>
      <c r="E25" s="28"/>
      <c r="F25" s="28"/>
      <c r="G25" s="28"/>
      <c r="H25" s="28"/>
      <c r="I25" s="28"/>
      <c r="J25" s="28"/>
      <c r="K25" s="28"/>
      <c r="L25" s="45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33"/>
      <c r="C26" s="28"/>
      <c r="D26" s="106" t="s">
        <v>35</v>
      </c>
      <c r="E26" s="28"/>
      <c r="F26" s="28"/>
      <c r="G26" s="28"/>
      <c r="H26" s="28"/>
      <c r="I26" s="28"/>
      <c r="J26" s="28"/>
      <c r="K26" s="28"/>
      <c r="L26" s="45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109"/>
      <c r="B27" s="110"/>
      <c r="C27" s="109"/>
      <c r="D27" s="109"/>
      <c r="E27" s="248" t="s">
        <v>1</v>
      </c>
      <c r="F27" s="248"/>
      <c r="G27" s="248"/>
      <c r="H27" s="248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5" customHeight="1">
      <c r="A28" s="28"/>
      <c r="B28" s="33"/>
      <c r="C28" s="28"/>
      <c r="D28" s="28"/>
      <c r="E28" s="28"/>
      <c r="F28" s="28"/>
      <c r="G28" s="28"/>
      <c r="H28" s="28"/>
      <c r="I28" s="28"/>
      <c r="J28" s="28"/>
      <c r="K28" s="28"/>
      <c r="L28" s="45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112"/>
      <c r="E29" s="112"/>
      <c r="F29" s="112"/>
      <c r="G29" s="112"/>
      <c r="H29" s="112"/>
      <c r="I29" s="112"/>
      <c r="J29" s="112"/>
      <c r="K29" s="112"/>
      <c r="L29" s="45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25.45" customHeight="1">
      <c r="A30" s="28"/>
      <c r="B30" s="33"/>
      <c r="C30" s="28"/>
      <c r="D30" s="113" t="s">
        <v>36</v>
      </c>
      <c r="E30" s="28"/>
      <c r="F30" s="28"/>
      <c r="G30" s="28"/>
      <c r="H30" s="28"/>
      <c r="I30" s="28"/>
      <c r="J30" s="114">
        <f>ROUND(J126, 2)</f>
        <v>737150.8</v>
      </c>
      <c r="K30" s="28"/>
      <c r="L30" s="45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33"/>
      <c r="C31" s="28"/>
      <c r="D31" s="112"/>
      <c r="E31" s="112"/>
      <c r="F31" s="112"/>
      <c r="G31" s="112"/>
      <c r="H31" s="112"/>
      <c r="I31" s="112"/>
      <c r="J31" s="112"/>
      <c r="K31" s="112"/>
      <c r="L31" s="45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5" customHeight="1">
      <c r="A32" s="28"/>
      <c r="B32" s="33"/>
      <c r="C32" s="28"/>
      <c r="D32" s="28"/>
      <c r="E32" s="28"/>
      <c r="F32" s="115" t="s">
        <v>38</v>
      </c>
      <c r="G32" s="28"/>
      <c r="H32" s="28"/>
      <c r="I32" s="115" t="s">
        <v>37</v>
      </c>
      <c r="J32" s="115" t="s">
        <v>39</v>
      </c>
      <c r="K32" s="28"/>
      <c r="L32" s="45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5" customHeight="1">
      <c r="A33" s="28"/>
      <c r="B33" s="33"/>
      <c r="C33" s="28"/>
      <c r="D33" s="116" t="s">
        <v>40</v>
      </c>
      <c r="E33" s="106" t="s">
        <v>41</v>
      </c>
      <c r="F33" s="117">
        <f>ROUND((SUM(BE126:BE180)),  2)</f>
        <v>737150.8</v>
      </c>
      <c r="G33" s="28"/>
      <c r="H33" s="28"/>
      <c r="I33" s="118">
        <v>0.21</v>
      </c>
      <c r="J33" s="117">
        <f>ROUND(((SUM(BE126:BE180))*I33),  2)</f>
        <v>154801.67000000001</v>
      </c>
      <c r="K33" s="28"/>
      <c r="L33" s="45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106" t="s">
        <v>42</v>
      </c>
      <c r="F34" s="117">
        <f>ROUND((SUM(BF126:BF180)),  2)</f>
        <v>0</v>
      </c>
      <c r="G34" s="28"/>
      <c r="H34" s="28"/>
      <c r="I34" s="118">
        <v>0.15</v>
      </c>
      <c r="J34" s="117">
        <f>ROUND(((SUM(BF126:BF180))*I34),  2)</f>
        <v>0</v>
      </c>
      <c r="K34" s="28"/>
      <c r="L34" s="45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hidden="1" customHeight="1">
      <c r="A35" s="28"/>
      <c r="B35" s="33"/>
      <c r="C35" s="28"/>
      <c r="D35" s="28"/>
      <c r="E35" s="106" t="s">
        <v>43</v>
      </c>
      <c r="F35" s="117">
        <f>ROUND((SUM(BG126:BG180)),  2)</f>
        <v>0</v>
      </c>
      <c r="G35" s="28"/>
      <c r="H35" s="28"/>
      <c r="I35" s="118">
        <v>0.21</v>
      </c>
      <c r="J35" s="117">
        <f>0</f>
        <v>0</v>
      </c>
      <c r="K35" s="28"/>
      <c r="L35" s="45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hidden="1" customHeight="1">
      <c r="A36" s="28"/>
      <c r="B36" s="33"/>
      <c r="C36" s="28"/>
      <c r="D36" s="28"/>
      <c r="E36" s="106" t="s">
        <v>44</v>
      </c>
      <c r="F36" s="117">
        <f>ROUND((SUM(BH126:BH180)),  2)</f>
        <v>0</v>
      </c>
      <c r="G36" s="28"/>
      <c r="H36" s="28"/>
      <c r="I36" s="118">
        <v>0.15</v>
      </c>
      <c r="J36" s="117">
        <f>0</f>
        <v>0</v>
      </c>
      <c r="K36" s="28"/>
      <c r="L36" s="45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06" t="s">
        <v>45</v>
      </c>
      <c r="F37" s="117">
        <f>ROUND((SUM(BI126:BI180)),  2)</f>
        <v>0</v>
      </c>
      <c r="G37" s="28"/>
      <c r="H37" s="28"/>
      <c r="I37" s="118">
        <v>0</v>
      </c>
      <c r="J37" s="117">
        <f>0</f>
        <v>0</v>
      </c>
      <c r="K37" s="28"/>
      <c r="L37" s="45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6.95" customHeight="1">
      <c r="A38" s="28"/>
      <c r="B38" s="33"/>
      <c r="C38" s="28"/>
      <c r="D38" s="28"/>
      <c r="E38" s="28"/>
      <c r="F38" s="28"/>
      <c r="G38" s="28"/>
      <c r="H38" s="28"/>
      <c r="I38" s="28"/>
      <c r="J38" s="28"/>
      <c r="K38" s="28"/>
      <c r="L38" s="45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25.45" customHeight="1">
      <c r="A39" s="28"/>
      <c r="B39" s="33"/>
      <c r="C39" s="119"/>
      <c r="D39" s="120" t="s">
        <v>46</v>
      </c>
      <c r="E39" s="121"/>
      <c r="F39" s="121"/>
      <c r="G39" s="122" t="s">
        <v>47</v>
      </c>
      <c r="H39" s="123" t="s">
        <v>48</v>
      </c>
      <c r="I39" s="121"/>
      <c r="J39" s="124">
        <f>SUM(J30:J37)</f>
        <v>891952.47000000009</v>
      </c>
      <c r="K39" s="125"/>
      <c r="L39" s="45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45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5"/>
      <c r="D50" s="126" t="s">
        <v>49</v>
      </c>
      <c r="E50" s="127"/>
      <c r="F50" s="127"/>
      <c r="G50" s="126" t="s">
        <v>50</v>
      </c>
      <c r="H50" s="127"/>
      <c r="I50" s="127"/>
      <c r="J50" s="127"/>
      <c r="K50" s="127"/>
      <c r="L50" s="45"/>
    </row>
    <row r="51" spans="1:31" ht="10.35">
      <c r="B51" s="17"/>
      <c r="L51" s="17"/>
    </row>
    <row r="52" spans="1:31" ht="10.35">
      <c r="B52" s="17"/>
      <c r="L52" s="17"/>
    </row>
    <row r="53" spans="1:31" ht="10.35">
      <c r="B53" s="17"/>
      <c r="L53" s="17"/>
    </row>
    <row r="54" spans="1:31" ht="10.35">
      <c r="B54" s="17"/>
      <c r="L54" s="17"/>
    </row>
    <row r="55" spans="1:31" ht="10.35">
      <c r="B55" s="17"/>
      <c r="L55" s="17"/>
    </row>
    <row r="56" spans="1:31" ht="10.35">
      <c r="B56" s="17"/>
      <c r="L56" s="17"/>
    </row>
    <row r="57" spans="1:31" ht="10.35">
      <c r="B57" s="17"/>
      <c r="L57" s="17"/>
    </row>
    <row r="58" spans="1:31" ht="10.35">
      <c r="B58" s="17"/>
      <c r="L58" s="17"/>
    </row>
    <row r="59" spans="1:31" ht="10.35">
      <c r="B59" s="17"/>
      <c r="L59" s="17"/>
    </row>
    <row r="60" spans="1:31" ht="10.35">
      <c r="B60" s="17"/>
      <c r="L60" s="17"/>
    </row>
    <row r="61" spans="1:31" s="2" customFormat="1" ht="12.7">
      <c r="A61" s="28"/>
      <c r="B61" s="33"/>
      <c r="C61" s="28"/>
      <c r="D61" s="128" t="s">
        <v>51</v>
      </c>
      <c r="E61" s="129"/>
      <c r="F61" s="130" t="s">
        <v>52</v>
      </c>
      <c r="G61" s="128" t="s">
        <v>51</v>
      </c>
      <c r="H61" s="129"/>
      <c r="I61" s="129"/>
      <c r="J61" s="131" t="s">
        <v>52</v>
      </c>
      <c r="K61" s="129"/>
      <c r="L61" s="45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0.35">
      <c r="B62" s="17"/>
      <c r="L62" s="17"/>
    </row>
    <row r="63" spans="1:31" ht="10.35">
      <c r="B63" s="17"/>
      <c r="L63" s="17"/>
    </row>
    <row r="64" spans="1:31" ht="10.35">
      <c r="B64" s="17"/>
      <c r="L64" s="17"/>
    </row>
    <row r="65" spans="1:31" s="2" customFormat="1" ht="12.7">
      <c r="A65" s="28"/>
      <c r="B65" s="33"/>
      <c r="C65" s="28"/>
      <c r="D65" s="126" t="s">
        <v>53</v>
      </c>
      <c r="E65" s="132"/>
      <c r="F65" s="132"/>
      <c r="G65" s="126" t="s">
        <v>54</v>
      </c>
      <c r="H65" s="132"/>
      <c r="I65" s="132"/>
      <c r="J65" s="132"/>
      <c r="K65" s="132"/>
      <c r="L65" s="45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0.35">
      <c r="B66" s="17"/>
      <c r="L66" s="17"/>
    </row>
    <row r="67" spans="1:31" ht="10.35">
      <c r="B67" s="17"/>
      <c r="L67" s="17"/>
    </row>
    <row r="68" spans="1:31" ht="10.35">
      <c r="B68" s="17"/>
      <c r="L68" s="17"/>
    </row>
    <row r="69" spans="1:31" ht="10.35">
      <c r="B69" s="17"/>
      <c r="L69" s="17"/>
    </row>
    <row r="70" spans="1:31" ht="10.35">
      <c r="B70" s="17"/>
      <c r="L70" s="17"/>
    </row>
    <row r="71" spans="1:31" ht="10.35">
      <c r="B71" s="17"/>
      <c r="L71" s="17"/>
    </row>
    <row r="72" spans="1:31" ht="10.35">
      <c r="B72" s="17"/>
      <c r="L72" s="17"/>
    </row>
    <row r="73" spans="1:31" ht="10.35">
      <c r="B73" s="17"/>
      <c r="L73" s="17"/>
    </row>
    <row r="74" spans="1:31" ht="10.35">
      <c r="B74" s="17"/>
      <c r="L74" s="17"/>
    </row>
    <row r="75" spans="1:31" ht="10.35">
      <c r="B75" s="17"/>
      <c r="L75" s="17"/>
    </row>
    <row r="76" spans="1:31" s="2" customFormat="1" ht="12.7">
      <c r="A76" s="28"/>
      <c r="B76" s="33"/>
      <c r="C76" s="28"/>
      <c r="D76" s="128" t="s">
        <v>51</v>
      </c>
      <c r="E76" s="129"/>
      <c r="F76" s="130" t="s">
        <v>52</v>
      </c>
      <c r="G76" s="128" t="s">
        <v>51</v>
      </c>
      <c r="H76" s="129"/>
      <c r="I76" s="129"/>
      <c r="J76" s="131" t="s">
        <v>52</v>
      </c>
      <c r="K76" s="129"/>
      <c r="L76" s="45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33"/>
      <c r="C77" s="134"/>
      <c r="D77" s="134"/>
      <c r="E77" s="134"/>
      <c r="F77" s="134"/>
      <c r="G77" s="134"/>
      <c r="H77" s="134"/>
      <c r="I77" s="134"/>
      <c r="J77" s="134"/>
      <c r="K77" s="134"/>
      <c r="L77" s="45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135"/>
      <c r="C81" s="136"/>
      <c r="D81" s="136"/>
      <c r="E81" s="136"/>
      <c r="F81" s="136"/>
      <c r="G81" s="136"/>
      <c r="H81" s="136"/>
      <c r="I81" s="136"/>
      <c r="J81" s="136"/>
      <c r="K81" s="136"/>
      <c r="L81" s="45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20" t="s">
        <v>96</v>
      </c>
      <c r="D82" s="30"/>
      <c r="E82" s="30"/>
      <c r="F82" s="30"/>
      <c r="G82" s="30"/>
      <c r="H82" s="30"/>
      <c r="I82" s="30"/>
      <c r="J82" s="30"/>
      <c r="K82" s="30"/>
      <c r="L82" s="45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5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5" t="s">
        <v>14</v>
      </c>
      <c r="D84" s="30"/>
      <c r="E84" s="30"/>
      <c r="F84" s="30"/>
      <c r="G84" s="30"/>
      <c r="H84" s="30"/>
      <c r="I84" s="30"/>
      <c r="J84" s="30"/>
      <c r="K84" s="30"/>
      <c r="L84" s="45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16.5" customHeight="1">
      <c r="A85" s="28"/>
      <c r="B85" s="29"/>
      <c r="C85" s="30"/>
      <c r="D85" s="30"/>
      <c r="E85" s="249" t="str">
        <f>E7</f>
        <v>Rekonstrukce stávajícího chodníku a lávky pro pěší v Obci Malšovice</v>
      </c>
      <c r="F85" s="250"/>
      <c r="G85" s="250"/>
      <c r="H85" s="250"/>
      <c r="I85" s="30"/>
      <c r="J85" s="30"/>
      <c r="K85" s="30"/>
      <c r="L85" s="45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5" t="s">
        <v>94</v>
      </c>
      <c r="D86" s="30"/>
      <c r="E86" s="30"/>
      <c r="F86" s="30"/>
      <c r="G86" s="30"/>
      <c r="H86" s="30"/>
      <c r="I86" s="30"/>
      <c r="J86" s="30"/>
      <c r="K86" s="30"/>
      <c r="L86" s="45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30"/>
      <c r="D87" s="30"/>
      <c r="E87" s="221" t="str">
        <f>E9</f>
        <v>02 - Rekonstrukce lávky</v>
      </c>
      <c r="F87" s="251"/>
      <c r="G87" s="251"/>
      <c r="H87" s="251"/>
      <c r="I87" s="30"/>
      <c r="J87" s="30"/>
      <c r="K87" s="30"/>
      <c r="L87" s="45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45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5" t="s">
        <v>18</v>
      </c>
      <c r="D89" s="30"/>
      <c r="E89" s="30"/>
      <c r="F89" s="23" t="str">
        <f>F12</f>
        <v>Malšovice p.p.č. 930/2, 473/7 a 479/7</v>
      </c>
      <c r="G89" s="30"/>
      <c r="H89" s="30"/>
      <c r="I89" s="25" t="s">
        <v>20</v>
      </c>
      <c r="J89" s="60" t="str">
        <f>IF(J12="","",J12)</f>
        <v>21. 5. 2020</v>
      </c>
      <c r="K89" s="30"/>
      <c r="L89" s="45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45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25.7" customHeight="1">
      <c r="A91" s="28"/>
      <c r="B91" s="29"/>
      <c r="C91" s="25" t="s">
        <v>22</v>
      </c>
      <c r="D91" s="30"/>
      <c r="E91" s="30"/>
      <c r="F91" s="23" t="str">
        <f>E15</f>
        <v>HORTECH control s.r.o.</v>
      </c>
      <c r="G91" s="30"/>
      <c r="H91" s="30"/>
      <c r="I91" s="25" t="s">
        <v>30</v>
      </c>
      <c r="J91" s="26" t="str">
        <f>E21</f>
        <v>HORTECH control s.r.o.</v>
      </c>
      <c r="K91" s="30"/>
      <c r="L91" s="45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25.7" customHeight="1">
      <c r="A92" s="28"/>
      <c r="B92" s="29"/>
      <c r="C92" s="25" t="s">
        <v>28</v>
      </c>
      <c r="D92" s="30"/>
      <c r="E92" s="30"/>
      <c r="F92" s="23" t="str">
        <f>IF(E18="","",E18)</f>
        <v xml:space="preserve"> </v>
      </c>
      <c r="G92" s="30"/>
      <c r="H92" s="30"/>
      <c r="I92" s="25" t="s">
        <v>32</v>
      </c>
      <c r="J92" s="26" t="str">
        <f>E24</f>
        <v>Josef Beran-STAVO</v>
      </c>
      <c r="K92" s="30"/>
      <c r="L92" s="45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45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37" t="s">
        <v>97</v>
      </c>
      <c r="D94" s="138"/>
      <c r="E94" s="138"/>
      <c r="F94" s="138"/>
      <c r="G94" s="138"/>
      <c r="H94" s="138"/>
      <c r="I94" s="138"/>
      <c r="J94" s="139" t="s">
        <v>98</v>
      </c>
      <c r="K94" s="138"/>
      <c r="L94" s="45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45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85" customHeight="1">
      <c r="A96" s="28"/>
      <c r="B96" s="29"/>
      <c r="C96" s="140" t="s">
        <v>99</v>
      </c>
      <c r="D96" s="30"/>
      <c r="E96" s="30"/>
      <c r="F96" s="30"/>
      <c r="G96" s="30"/>
      <c r="H96" s="30"/>
      <c r="I96" s="30"/>
      <c r="J96" s="78">
        <f>J126</f>
        <v>737150.8</v>
      </c>
      <c r="K96" s="30"/>
      <c r="L96" s="45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100</v>
      </c>
    </row>
    <row r="97" spans="1:31" s="9" customFormat="1" ht="24.95" customHeight="1">
      <c r="B97" s="141"/>
      <c r="C97" s="142"/>
      <c r="D97" s="143" t="s">
        <v>101</v>
      </c>
      <c r="E97" s="144"/>
      <c r="F97" s="144"/>
      <c r="G97" s="144"/>
      <c r="H97" s="144"/>
      <c r="I97" s="144"/>
      <c r="J97" s="145">
        <f>J127</f>
        <v>594897.11</v>
      </c>
      <c r="K97" s="142"/>
      <c r="L97" s="146"/>
    </row>
    <row r="98" spans="1:31" s="10" customFormat="1" ht="19.95" customHeight="1">
      <c r="B98" s="147"/>
      <c r="C98" s="148"/>
      <c r="D98" s="149" t="s">
        <v>102</v>
      </c>
      <c r="E98" s="150"/>
      <c r="F98" s="150"/>
      <c r="G98" s="150"/>
      <c r="H98" s="150"/>
      <c r="I98" s="150"/>
      <c r="J98" s="151">
        <f>J128</f>
        <v>9744.2999999999993</v>
      </c>
      <c r="K98" s="148"/>
      <c r="L98" s="152"/>
    </row>
    <row r="99" spans="1:31" s="10" customFormat="1" ht="19.95" customHeight="1">
      <c r="B99" s="147"/>
      <c r="C99" s="148"/>
      <c r="D99" s="149" t="s">
        <v>104</v>
      </c>
      <c r="E99" s="150"/>
      <c r="F99" s="150"/>
      <c r="G99" s="150"/>
      <c r="H99" s="150"/>
      <c r="I99" s="150"/>
      <c r="J99" s="151">
        <f>J131</f>
        <v>49285.69</v>
      </c>
      <c r="K99" s="148"/>
      <c r="L99" s="152"/>
    </row>
    <row r="100" spans="1:31" s="10" customFormat="1" ht="19.95" customHeight="1">
      <c r="B100" s="147"/>
      <c r="C100" s="148"/>
      <c r="D100" s="149" t="s">
        <v>342</v>
      </c>
      <c r="E100" s="150"/>
      <c r="F100" s="150"/>
      <c r="G100" s="150"/>
      <c r="H100" s="150"/>
      <c r="I100" s="150"/>
      <c r="J100" s="151">
        <f>J137</f>
        <v>14133.829999999998</v>
      </c>
      <c r="K100" s="148"/>
      <c r="L100" s="152"/>
    </row>
    <row r="101" spans="1:31" s="10" customFormat="1" ht="19.95" customHeight="1">
      <c r="B101" s="147"/>
      <c r="C101" s="148"/>
      <c r="D101" s="149" t="s">
        <v>106</v>
      </c>
      <c r="E101" s="150"/>
      <c r="F101" s="150"/>
      <c r="G101" s="150"/>
      <c r="H101" s="150"/>
      <c r="I101" s="150"/>
      <c r="J101" s="151">
        <f>J141</f>
        <v>478197.89999999997</v>
      </c>
      <c r="K101" s="148"/>
      <c r="L101" s="152"/>
    </row>
    <row r="102" spans="1:31" s="10" customFormat="1" ht="19.95" customHeight="1">
      <c r="B102" s="147"/>
      <c r="C102" s="148"/>
      <c r="D102" s="149" t="s">
        <v>107</v>
      </c>
      <c r="E102" s="150"/>
      <c r="F102" s="150"/>
      <c r="G102" s="150"/>
      <c r="H102" s="150"/>
      <c r="I102" s="150"/>
      <c r="J102" s="151">
        <f>J158</f>
        <v>37372.550000000003</v>
      </c>
      <c r="K102" s="148"/>
      <c r="L102" s="152"/>
    </row>
    <row r="103" spans="1:31" s="10" customFormat="1" ht="19.95" customHeight="1">
      <c r="B103" s="147"/>
      <c r="C103" s="148"/>
      <c r="D103" s="149" t="s">
        <v>108</v>
      </c>
      <c r="E103" s="150"/>
      <c r="F103" s="150"/>
      <c r="G103" s="150"/>
      <c r="H103" s="150"/>
      <c r="I103" s="150"/>
      <c r="J103" s="151">
        <f>J163</f>
        <v>6162.84</v>
      </c>
      <c r="K103" s="148"/>
      <c r="L103" s="152"/>
    </row>
    <row r="104" spans="1:31" s="9" customFormat="1" ht="24.95" customHeight="1">
      <c r="B104" s="141"/>
      <c r="C104" s="142"/>
      <c r="D104" s="143" t="s">
        <v>343</v>
      </c>
      <c r="E104" s="144"/>
      <c r="F104" s="144"/>
      <c r="G104" s="144"/>
      <c r="H104" s="144"/>
      <c r="I104" s="144"/>
      <c r="J104" s="145">
        <f>J165</f>
        <v>142253.69</v>
      </c>
      <c r="K104" s="142"/>
      <c r="L104" s="146"/>
    </row>
    <row r="105" spans="1:31" s="10" customFormat="1" ht="19.95" customHeight="1">
      <c r="B105" s="147"/>
      <c r="C105" s="148"/>
      <c r="D105" s="149" t="s">
        <v>344</v>
      </c>
      <c r="E105" s="150"/>
      <c r="F105" s="150"/>
      <c r="G105" s="150"/>
      <c r="H105" s="150"/>
      <c r="I105" s="150"/>
      <c r="J105" s="151">
        <f>J166</f>
        <v>6093.1</v>
      </c>
      <c r="K105" s="148"/>
      <c r="L105" s="152"/>
    </row>
    <row r="106" spans="1:31" s="10" customFormat="1" ht="19.95" customHeight="1">
      <c r="B106" s="147"/>
      <c r="C106" s="148"/>
      <c r="D106" s="149" t="s">
        <v>345</v>
      </c>
      <c r="E106" s="150"/>
      <c r="F106" s="150"/>
      <c r="G106" s="150"/>
      <c r="H106" s="150"/>
      <c r="I106" s="150"/>
      <c r="J106" s="151">
        <f>J173</f>
        <v>136160.59</v>
      </c>
      <c r="K106" s="148"/>
      <c r="L106" s="152"/>
    </row>
    <row r="107" spans="1:31" s="2" customFormat="1" ht="21.85" customHeight="1">
      <c r="A107" s="28"/>
      <c r="B107" s="29"/>
      <c r="C107" s="30"/>
      <c r="D107" s="30"/>
      <c r="E107" s="30"/>
      <c r="F107" s="30"/>
      <c r="G107" s="30"/>
      <c r="H107" s="30"/>
      <c r="I107" s="30"/>
      <c r="J107" s="30"/>
      <c r="K107" s="30"/>
      <c r="L107" s="45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6.95" customHeight="1">
      <c r="A108" s="28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5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12" spans="1:31" s="2" customFormat="1" ht="6.95" customHeight="1">
      <c r="A112" s="28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5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3" s="2" customFormat="1" ht="24.95" customHeight="1">
      <c r="A113" s="28"/>
      <c r="B113" s="29"/>
      <c r="C113" s="20" t="s">
        <v>109</v>
      </c>
      <c r="D113" s="30"/>
      <c r="E113" s="30"/>
      <c r="F113" s="30"/>
      <c r="G113" s="30"/>
      <c r="H113" s="30"/>
      <c r="I113" s="30"/>
      <c r="J113" s="30"/>
      <c r="K113" s="30"/>
      <c r="L113" s="45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3" s="2" customFormat="1" ht="6.95" customHeight="1">
      <c r="A114" s="28"/>
      <c r="B114" s="29"/>
      <c r="C114" s="30"/>
      <c r="D114" s="30"/>
      <c r="E114" s="30"/>
      <c r="F114" s="30"/>
      <c r="G114" s="30"/>
      <c r="H114" s="30"/>
      <c r="I114" s="30"/>
      <c r="J114" s="30"/>
      <c r="K114" s="30"/>
      <c r="L114" s="45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3" s="2" customFormat="1" ht="12" customHeight="1">
      <c r="A115" s="28"/>
      <c r="B115" s="29"/>
      <c r="C115" s="25" t="s">
        <v>14</v>
      </c>
      <c r="D115" s="30"/>
      <c r="E115" s="30"/>
      <c r="F115" s="30"/>
      <c r="G115" s="30"/>
      <c r="H115" s="30"/>
      <c r="I115" s="30"/>
      <c r="J115" s="30"/>
      <c r="K115" s="30"/>
      <c r="L115" s="45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3" s="2" customFormat="1" ht="16.5" customHeight="1">
      <c r="A116" s="28"/>
      <c r="B116" s="29"/>
      <c r="C116" s="30"/>
      <c r="D116" s="30"/>
      <c r="E116" s="249" t="str">
        <f>E7</f>
        <v>Rekonstrukce stávajícího chodníku a lávky pro pěší v Obci Malšovice</v>
      </c>
      <c r="F116" s="250"/>
      <c r="G116" s="250"/>
      <c r="H116" s="250"/>
      <c r="I116" s="30"/>
      <c r="J116" s="30"/>
      <c r="K116" s="30"/>
      <c r="L116" s="45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3" s="2" customFormat="1" ht="12" customHeight="1">
      <c r="A117" s="28"/>
      <c r="B117" s="29"/>
      <c r="C117" s="25" t="s">
        <v>94</v>
      </c>
      <c r="D117" s="30"/>
      <c r="E117" s="30"/>
      <c r="F117" s="30"/>
      <c r="G117" s="30"/>
      <c r="H117" s="30"/>
      <c r="I117" s="30"/>
      <c r="J117" s="30"/>
      <c r="K117" s="30"/>
      <c r="L117" s="45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3" s="2" customFormat="1" ht="16.5" customHeight="1">
      <c r="A118" s="28"/>
      <c r="B118" s="29"/>
      <c r="C118" s="30"/>
      <c r="D118" s="30"/>
      <c r="E118" s="221" t="str">
        <f>E9</f>
        <v>02 - Rekonstrukce lávky</v>
      </c>
      <c r="F118" s="251"/>
      <c r="G118" s="251"/>
      <c r="H118" s="251"/>
      <c r="I118" s="30"/>
      <c r="J118" s="30"/>
      <c r="K118" s="30"/>
      <c r="L118" s="45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3" s="2" customFormat="1" ht="6.95" customHeight="1">
      <c r="A119" s="28"/>
      <c r="B119" s="29"/>
      <c r="C119" s="30"/>
      <c r="D119" s="30"/>
      <c r="E119" s="30"/>
      <c r="F119" s="30"/>
      <c r="G119" s="30"/>
      <c r="H119" s="30"/>
      <c r="I119" s="30"/>
      <c r="J119" s="30"/>
      <c r="K119" s="30"/>
      <c r="L119" s="45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</row>
    <row r="120" spans="1:63" s="2" customFormat="1" ht="12" customHeight="1">
      <c r="A120" s="28"/>
      <c r="B120" s="29"/>
      <c r="C120" s="25" t="s">
        <v>18</v>
      </c>
      <c r="D120" s="30"/>
      <c r="E120" s="30"/>
      <c r="F120" s="23" t="str">
        <f>F12</f>
        <v>Malšovice p.p.č. 930/2, 473/7 a 479/7</v>
      </c>
      <c r="G120" s="30"/>
      <c r="H120" s="30"/>
      <c r="I120" s="25" t="s">
        <v>20</v>
      </c>
      <c r="J120" s="60" t="str">
        <f>IF(J12="","",J12)</f>
        <v>21. 5. 2020</v>
      </c>
      <c r="K120" s="30"/>
      <c r="L120" s="45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</row>
    <row r="121" spans="1:63" s="2" customFormat="1" ht="6.95" customHeight="1">
      <c r="A121" s="28"/>
      <c r="B121" s="29"/>
      <c r="C121" s="30"/>
      <c r="D121" s="30"/>
      <c r="E121" s="30"/>
      <c r="F121" s="30"/>
      <c r="G121" s="30"/>
      <c r="H121" s="30"/>
      <c r="I121" s="30"/>
      <c r="J121" s="30"/>
      <c r="K121" s="30"/>
      <c r="L121" s="45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63" s="2" customFormat="1" ht="25.7" customHeight="1">
      <c r="A122" s="28"/>
      <c r="B122" s="29"/>
      <c r="C122" s="25" t="s">
        <v>22</v>
      </c>
      <c r="D122" s="30"/>
      <c r="E122" s="30"/>
      <c r="F122" s="23" t="str">
        <f>E15</f>
        <v>HORTECH control s.r.o.</v>
      </c>
      <c r="G122" s="30"/>
      <c r="H122" s="30"/>
      <c r="I122" s="25" t="s">
        <v>30</v>
      </c>
      <c r="J122" s="26" t="str">
        <f>E21</f>
        <v>HORTECH control s.r.o.</v>
      </c>
      <c r="K122" s="30"/>
      <c r="L122" s="45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3" spans="1:63" s="2" customFormat="1" ht="25.7" customHeight="1">
      <c r="A123" s="28"/>
      <c r="B123" s="29"/>
      <c r="C123" s="25" t="s">
        <v>28</v>
      </c>
      <c r="D123" s="30"/>
      <c r="E123" s="30"/>
      <c r="F123" s="23" t="str">
        <f>IF(E18="","",E18)</f>
        <v xml:space="preserve"> </v>
      </c>
      <c r="G123" s="30"/>
      <c r="H123" s="30"/>
      <c r="I123" s="25" t="s">
        <v>32</v>
      </c>
      <c r="J123" s="26" t="str">
        <f>E24</f>
        <v>Josef Beran-STAVO</v>
      </c>
      <c r="K123" s="30"/>
      <c r="L123" s="45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</row>
    <row r="124" spans="1:63" s="2" customFormat="1" ht="10.35" customHeight="1">
      <c r="A124" s="28"/>
      <c r="B124" s="29"/>
      <c r="C124" s="30"/>
      <c r="D124" s="30"/>
      <c r="E124" s="30"/>
      <c r="F124" s="30"/>
      <c r="G124" s="30"/>
      <c r="H124" s="30"/>
      <c r="I124" s="30"/>
      <c r="J124" s="30"/>
      <c r="K124" s="30"/>
      <c r="L124" s="45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</row>
    <row r="125" spans="1:63" s="11" customFormat="1" ht="29.25" customHeight="1">
      <c r="A125" s="153"/>
      <c r="B125" s="154"/>
      <c r="C125" s="155" t="s">
        <v>110</v>
      </c>
      <c r="D125" s="156" t="s">
        <v>61</v>
      </c>
      <c r="E125" s="156" t="s">
        <v>57</v>
      </c>
      <c r="F125" s="156" t="s">
        <v>58</v>
      </c>
      <c r="G125" s="156" t="s">
        <v>111</v>
      </c>
      <c r="H125" s="156" t="s">
        <v>112</v>
      </c>
      <c r="I125" s="156" t="s">
        <v>113</v>
      </c>
      <c r="J125" s="157" t="s">
        <v>98</v>
      </c>
      <c r="K125" s="158" t="s">
        <v>114</v>
      </c>
      <c r="L125" s="159"/>
      <c r="M125" s="69" t="s">
        <v>1</v>
      </c>
      <c r="N125" s="70" t="s">
        <v>40</v>
      </c>
      <c r="O125" s="70" t="s">
        <v>115</v>
      </c>
      <c r="P125" s="70" t="s">
        <v>116</v>
      </c>
      <c r="Q125" s="70" t="s">
        <v>117</v>
      </c>
      <c r="R125" s="70" t="s">
        <v>118</v>
      </c>
      <c r="S125" s="70" t="s">
        <v>119</v>
      </c>
      <c r="T125" s="71" t="s">
        <v>120</v>
      </c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/>
    </row>
    <row r="126" spans="1:63" s="2" customFormat="1" ht="22.85" customHeight="1">
      <c r="A126" s="28"/>
      <c r="B126" s="29"/>
      <c r="C126" s="76" t="s">
        <v>121</v>
      </c>
      <c r="D126" s="30"/>
      <c r="E126" s="30"/>
      <c r="F126" s="30"/>
      <c r="G126" s="30"/>
      <c r="H126" s="30"/>
      <c r="I126" s="30"/>
      <c r="J126" s="160">
        <f>BK126</f>
        <v>737150.8</v>
      </c>
      <c r="K126" s="30"/>
      <c r="L126" s="33"/>
      <c r="M126" s="72"/>
      <c r="N126" s="161"/>
      <c r="O126" s="73"/>
      <c r="P126" s="162">
        <f>P127+P165</f>
        <v>908.91446799999994</v>
      </c>
      <c r="Q126" s="73"/>
      <c r="R126" s="162">
        <f>R127+R165</f>
        <v>17.248402779999999</v>
      </c>
      <c r="S126" s="73"/>
      <c r="T126" s="163">
        <f>T127+T165</f>
        <v>44.704054000000006</v>
      </c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T126" s="14" t="s">
        <v>75</v>
      </c>
      <c r="AU126" s="14" t="s">
        <v>100</v>
      </c>
      <c r="BK126" s="164">
        <f>BK127+BK165</f>
        <v>737150.8</v>
      </c>
    </row>
    <row r="127" spans="1:63" s="12" customFormat="1" ht="25.95" customHeight="1">
      <c r="B127" s="165"/>
      <c r="C127" s="166"/>
      <c r="D127" s="167" t="s">
        <v>75</v>
      </c>
      <c r="E127" s="168" t="s">
        <v>122</v>
      </c>
      <c r="F127" s="168" t="s">
        <v>123</v>
      </c>
      <c r="G127" s="166"/>
      <c r="H127" s="166"/>
      <c r="I127" s="166"/>
      <c r="J127" s="169">
        <f>BK127</f>
        <v>594897.11</v>
      </c>
      <c r="K127" s="166"/>
      <c r="L127" s="170"/>
      <c r="M127" s="171"/>
      <c r="N127" s="172"/>
      <c r="O127" s="172"/>
      <c r="P127" s="173">
        <f>P128+P131+P137+P141+P158+P163</f>
        <v>636.38352299999997</v>
      </c>
      <c r="Q127" s="172"/>
      <c r="R127" s="173">
        <f>R128+R131+R137+R141+R158+R163</f>
        <v>17.118894600000001</v>
      </c>
      <c r="S127" s="172"/>
      <c r="T127" s="174">
        <f>T128+T131+T137+T141+T158+T163</f>
        <v>44.704054000000006</v>
      </c>
      <c r="AR127" s="175" t="s">
        <v>84</v>
      </c>
      <c r="AT127" s="176" t="s">
        <v>75</v>
      </c>
      <c r="AU127" s="176" t="s">
        <v>76</v>
      </c>
      <c r="AY127" s="175" t="s">
        <v>124</v>
      </c>
      <c r="BK127" s="177">
        <f>BK128+BK131+BK137+BK141+BK158+BK163</f>
        <v>594897.11</v>
      </c>
    </row>
    <row r="128" spans="1:63" s="12" customFormat="1" ht="22.85" customHeight="1">
      <c r="B128" s="165"/>
      <c r="C128" s="166"/>
      <c r="D128" s="167" t="s">
        <v>75</v>
      </c>
      <c r="E128" s="178" t="s">
        <v>84</v>
      </c>
      <c r="F128" s="178" t="s">
        <v>125</v>
      </c>
      <c r="G128" s="166"/>
      <c r="H128" s="166"/>
      <c r="I128" s="166"/>
      <c r="J128" s="179">
        <f>BK128</f>
        <v>9744.2999999999993</v>
      </c>
      <c r="K128" s="166"/>
      <c r="L128" s="170"/>
      <c r="M128" s="171"/>
      <c r="N128" s="172"/>
      <c r="O128" s="172"/>
      <c r="P128" s="173">
        <f>SUM(P129:P130)</f>
        <v>28.150200000000002</v>
      </c>
      <c r="Q128" s="172"/>
      <c r="R128" s="173">
        <f>SUM(R129:R130)</f>
        <v>0</v>
      </c>
      <c r="S128" s="172"/>
      <c r="T128" s="174">
        <f>SUM(T129:T130)</f>
        <v>34.486000000000004</v>
      </c>
      <c r="AR128" s="175" t="s">
        <v>84</v>
      </c>
      <c r="AT128" s="176" t="s">
        <v>75</v>
      </c>
      <c r="AU128" s="176" t="s">
        <v>84</v>
      </c>
      <c r="AY128" s="175" t="s">
        <v>124</v>
      </c>
      <c r="BK128" s="177">
        <f>SUM(BK129:BK130)</f>
        <v>9744.2999999999993</v>
      </c>
    </row>
    <row r="129" spans="1:65" s="2" customFormat="1" ht="21.75" customHeight="1">
      <c r="A129" s="28"/>
      <c r="B129" s="29"/>
      <c r="C129" s="180" t="s">
        <v>84</v>
      </c>
      <c r="D129" s="180" t="s">
        <v>126</v>
      </c>
      <c r="E129" s="181" t="s">
        <v>127</v>
      </c>
      <c r="F129" s="182" t="s">
        <v>128</v>
      </c>
      <c r="G129" s="183" t="s">
        <v>129</v>
      </c>
      <c r="H129" s="184">
        <v>80.2</v>
      </c>
      <c r="I129" s="185">
        <v>79.900000000000006</v>
      </c>
      <c r="J129" s="185">
        <f>ROUND(I129*H129,2)</f>
        <v>6407.98</v>
      </c>
      <c r="K129" s="186"/>
      <c r="L129" s="33"/>
      <c r="M129" s="187" t="s">
        <v>1</v>
      </c>
      <c r="N129" s="188" t="s">
        <v>41</v>
      </c>
      <c r="O129" s="189">
        <v>0.27200000000000002</v>
      </c>
      <c r="P129" s="189">
        <f>O129*H129</f>
        <v>21.814400000000003</v>
      </c>
      <c r="Q129" s="189">
        <v>0</v>
      </c>
      <c r="R129" s="189">
        <f>Q129*H129</f>
        <v>0</v>
      </c>
      <c r="S129" s="189">
        <v>0.26</v>
      </c>
      <c r="T129" s="190">
        <f>S129*H129</f>
        <v>20.852</v>
      </c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R129" s="191" t="s">
        <v>130</v>
      </c>
      <c r="AT129" s="191" t="s">
        <v>126</v>
      </c>
      <c r="AU129" s="191" t="s">
        <v>86</v>
      </c>
      <c r="AY129" s="14" t="s">
        <v>124</v>
      </c>
      <c r="BE129" s="192">
        <f>IF(N129="základní",J129,0)</f>
        <v>6407.98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4" t="s">
        <v>84</v>
      </c>
      <c r="BK129" s="192">
        <f>ROUND(I129*H129,2)</f>
        <v>6407.98</v>
      </c>
      <c r="BL129" s="14" t="s">
        <v>130</v>
      </c>
      <c r="BM129" s="191" t="s">
        <v>346</v>
      </c>
    </row>
    <row r="130" spans="1:65" s="2" customFormat="1" ht="21.75" customHeight="1">
      <c r="A130" s="28"/>
      <c r="B130" s="29"/>
      <c r="C130" s="180" t="s">
        <v>86</v>
      </c>
      <c r="D130" s="180" t="s">
        <v>126</v>
      </c>
      <c r="E130" s="181" t="s">
        <v>347</v>
      </c>
      <c r="F130" s="182" t="s">
        <v>348</v>
      </c>
      <c r="G130" s="183" t="s">
        <v>129</v>
      </c>
      <c r="H130" s="184">
        <v>80.2</v>
      </c>
      <c r="I130" s="185">
        <v>41.6</v>
      </c>
      <c r="J130" s="185">
        <f>ROUND(I130*H130,2)</f>
        <v>3336.32</v>
      </c>
      <c r="K130" s="186"/>
      <c r="L130" s="33"/>
      <c r="M130" s="187" t="s">
        <v>1</v>
      </c>
      <c r="N130" s="188" t="s">
        <v>41</v>
      </c>
      <c r="O130" s="189">
        <v>7.9000000000000001E-2</v>
      </c>
      <c r="P130" s="189">
        <f>O130*H130</f>
        <v>6.3357999999999999</v>
      </c>
      <c r="Q130" s="189">
        <v>0</v>
      </c>
      <c r="R130" s="189">
        <f>Q130*H130</f>
        <v>0</v>
      </c>
      <c r="S130" s="189">
        <v>0.17</v>
      </c>
      <c r="T130" s="190">
        <f>S130*H130</f>
        <v>13.634000000000002</v>
      </c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R130" s="191" t="s">
        <v>130</v>
      </c>
      <c r="AT130" s="191" t="s">
        <v>126</v>
      </c>
      <c r="AU130" s="191" t="s">
        <v>86</v>
      </c>
      <c r="AY130" s="14" t="s">
        <v>124</v>
      </c>
      <c r="BE130" s="192">
        <f>IF(N130="základní",J130,0)</f>
        <v>3336.32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4" t="s">
        <v>84</v>
      </c>
      <c r="BK130" s="192">
        <f>ROUND(I130*H130,2)</f>
        <v>3336.32</v>
      </c>
      <c r="BL130" s="14" t="s">
        <v>130</v>
      </c>
      <c r="BM130" s="191" t="s">
        <v>349</v>
      </c>
    </row>
    <row r="131" spans="1:65" s="12" customFormat="1" ht="22.85" customHeight="1">
      <c r="B131" s="165"/>
      <c r="C131" s="166"/>
      <c r="D131" s="167" t="s">
        <v>75</v>
      </c>
      <c r="E131" s="178" t="s">
        <v>142</v>
      </c>
      <c r="F131" s="178" t="s">
        <v>187</v>
      </c>
      <c r="G131" s="166"/>
      <c r="H131" s="166"/>
      <c r="I131" s="166"/>
      <c r="J131" s="179">
        <f>BK131</f>
        <v>49285.69</v>
      </c>
      <c r="K131" s="166"/>
      <c r="L131" s="170"/>
      <c r="M131" s="171"/>
      <c r="N131" s="172"/>
      <c r="O131" s="172"/>
      <c r="P131" s="173">
        <f>SUM(P132:P136)</f>
        <v>18.847000000000001</v>
      </c>
      <c r="Q131" s="172"/>
      <c r="R131" s="173">
        <f>SUM(R132:R136)</f>
        <v>6.343770000000001</v>
      </c>
      <c r="S131" s="172"/>
      <c r="T131" s="174">
        <f>SUM(T132:T136)</f>
        <v>0</v>
      </c>
      <c r="AR131" s="175" t="s">
        <v>84</v>
      </c>
      <c r="AT131" s="176" t="s">
        <v>75</v>
      </c>
      <c r="AU131" s="176" t="s">
        <v>84</v>
      </c>
      <c r="AY131" s="175" t="s">
        <v>124</v>
      </c>
      <c r="BK131" s="177">
        <f>SUM(BK132:BK136)</f>
        <v>49285.69</v>
      </c>
    </row>
    <row r="132" spans="1:65" s="2" customFormat="1" ht="16.5" customHeight="1">
      <c r="A132" s="28"/>
      <c r="B132" s="29"/>
      <c r="C132" s="180" t="s">
        <v>135</v>
      </c>
      <c r="D132" s="180" t="s">
        <v>126</v>
      </c>
      <c r="E132" s="181" t="s">
        <v>350</v>
      </c>
      <c r="F132" s="182" t="s">
        <v>351</v>
      </c>
      <c r="G132" s="183" t="s">
        <v>129</v>
      </c>
      <c r="H132" s="184">
        <v>80.2</v>
      </c>
      <c r="I132" s="185">
        <v>17</v>
      </c>
      <c r="J132" s="185">
        <f>ROUND(I132*H132,2)</f>
        <v>1363.4</v>
      </c>
      <c r="K132" s="186"/>
      <c r="L132" s="33"/>
      <c r="M132" s="187" t="s">
        <v>1</v>
      </c>
      <c r="N132" s="188" t="s">
        <v>41</v>
      </c>
      <c r="O132" s="189">
        <v>2E-3</v>
      </c>
      <c r="P132" s="189">
        <f>O132*H132</f>
        <v>0.16040000000000001</v>
      </c>
      <c r="Q132" s="189">
        <v>7.1000000000000002E-4</v>
      </c>
      <c r="R132" s="189">
        <f>Q132*H132</f>
        <v>5.6942000000000006E-2</v>
      </c>
      <c r="S132" s="189">
        <v>0</v>
      </c>
      <c r="T132" s="190">
        <f>S132*H132</f>
        <v>0</v>
      </c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R132" s="191" t="s">
        <v>130</v>
      </c>
      <c r="AT132" s="191" t="s">
        <v>126</v>
      </c>
      <c r="AU132" s="191" t="s">
        <v>86</v>
      </c>
      <c r="AY132" s="14" t="s">
        <v>124</v>
      </c>
      <c r="BE132" s="192">
        <f>IF(N132="základní",J132,0)</f>
        <v>1363.4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4" t="s">
        <v>84</v>
      </c>
      <c r="BK132" s="192">
        <f>ROUND(I132*H132,2)</f>
        <v>1363.4</v>
      </c>
      <c r="BL132" s="14" t="s">
        <v>130</v>
      </c>
      <c r="BM132" s="191" t="s">
        <v>352</v>
      </c>
    </row>
    <row r="133" spans="1:65" s="2" customFormat="1" ht="21.75" customHeight="1">
      <c r="A133" s="28"/>
      <c r="B133" s="29"/>
      <c r="C133" s="193" t="s">
        <v>130</v>
      </c>
      <c r="D133" s="193" t="s">
        <v>177</v>
      </c>
      <c r="E133" s="194" t="s">
        <v>353</v>
      </c>
      <c r="F133" s="195" t="s">
        <v>354</v>
      </c>
      <c r="G133" s="196" t="s">
        <v>355</v>
      </c>
      <c r="H133" s="197">
        <v>20</v>
      </c>
      <c r="I133" s="198">
        <v>265</v>
      </c>
      <c r="J133" s="198">
        <f>ROUND(I133*H133,2)</f>
        <v>5300</v>
      </c>
      <c r="K133" s="199"/>
      <c r="L133" s="200"/>
      <c r="M133" s="201" t="s">
        <v>1</v>
      </c>
      <c r="N133" s="202" t="s">
        <v>41</v>
      </c>
      <c r="O133" s="189">
        <v>0</v>
      </c>
      <c r="P133" s="189">
        <f>O133*H133</f>
        <v>0</v>
      </c>
      <c r="Q133" s="189">
        <v>1E-3</v>
      </c>
      <c r="R133" s="189">
        <f>Q133*H133</f>
        <v>0.02</v>
      </c>
      <c r="S133" s="189">
        <v>0</v>
      </c>
      <c r="T133" s="190">
        <f>S133*H133</f>
        <v>0</v>
      </c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R133" s="191" t="s">
        <v>155</v>
      </c>
      <c r="AT133" s="191" t="s">
        <v>177</v>
      </c>
      <c r="AU133" s="191" t="s">
        <v>86</v>
      </c>
      <c r="AY133" s="14" t="s">
        <v>124</v>
      </c>
      <c r="BE133" s="192">
        <f>IF(N133="základní",J133,0)</f>
        <v>5300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4" t="s">
        <v>84</v>
      </c>
      <c r="BK133" s="192">
        <f>ROUND(I133*H133,2)</f>
        <v>5300</v>
      </c>
      <c r="BL133" s="14" t="s">
        <v>130</v>
      </c>
      <c r="BM133" s="191" t="s">
        <v>356</v>
      </c>
    </row>
    <row r="134" spans="1:65" s="2" customFormat="1" ht="16.5" customHeight="1">
      <c r="A134" s="28"/>
      <c r="B134" s="29"/>
      <c r="C134" s="193" t="s">
        <v>142</v>
      </c>
      <c r="D134" s="193" t="s">
        <v>177</v>
      </c>
      <c r="E134" s="194" t="s">
        <v>357</v>
      </c>
      <c r="F134" s="195" t="s">
        <v>358</v>
      </c>
      <c r="G134" s="196" t="s">
        <v>359</v>
      </c>
      <c r="H134" s="197">
        <v>24.06</v>
      </c>
      <c r="I134" s="198">
        <v>99.5</v>
      </c>
      <c r="J134" s="198">
        <f>ROUND(I134*H134,2)</f>
        <v>2393.9699999999998</v>
      </c>
      <c r="K134" s="199"/>
      <c r="L134" s="200"/>
      <c r="M134" s="201" t="s">
        <v>1</v>
      </c>
      <c r="N134" s="202" t="s">
        <v>41</v>
      </c>
      <c r="O134" s="189">
        <v>0</v>
      </c>
      <c r="P134" s="189">
        <f>O134*H134</f>
        <v>0</v>
      </c>
      <c r="Q134" s="189">
        <v>1E-3</v>
      </c>
      <c r="R134" s="189">
        <f>Q134*H134</f>
        <v>2.4059999999999998E-2</v>
      </c>
      <c r="S134" s="189">
        <v>0</v>
      </c>
      <c r="T134" s="190">
        <f>S134*H134</f>
        <v>0</v>
      </c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R134" s="191" t="s">
        <v>155</v>
      </c>
      <c r="AT134" s="191" t="s">
        <v>177</v>
      </c>
      <c r="AU134" s="191" t="s">
        <v>86</v>
      </c>
      <c r="AY134" s="14" t="s">
        <v>124</v>
      </c>
      <c r="BE134" s="192">
        <f>IF(N134="základní",J134,0)</f>
        <v>2393.9699999999998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4" t="s">
        <v>84</v>
      </c>
      <c r="BK134" s="192">
        <f>ROUND(I134*H134,2)</f>
        <v>2393.9699999999998</v>
      </c>
      <c r="BL134" s="14" t="s">
        <v>130</v>
      </c>
      <c r="BM134" s="191" t="s">
        <v>360</v>
      </c>
    </row>
    <row r="135" spans="1:65" s="2" customFormat="1" ht="21.75" customHeight="1">
      <c r="A135" s="28"/>
      <c r="B135" s="29"/>
      <c r="C135" s="180" t="s">
        <v>146</v>
      </c>
      <c r="D135" s="180" t="s">
        <v>126</v>
      </c>
      <c r="E135" s="181" t="s">
        <v>361</v>
      </c>
      <c r="F135" s="182" t="s">
        <v>362</v>
      </c>
      <c r="G135" s="183" t="s">
        <v>129</v>
      </c>
      <c r="H135" s="184">
        <v>80.2</v>
      </c>
      <c r="I135" s="185">
        <v>488</v>
      </c>
      <c r="J135" s="185">
        <f>ROUND(I135*H135,2)</f>
        <v>39137.599999999999</v>
      </c>
      <c r="K135" s="186"/>
      <c r="L135" s="33"/>
      <c r="M135" s="187" t="s">
        <v>1</v>
      </c>
      <c r="N135" s="188" t="s">
        <v>41</v>
      </c>
      <c r="O135" s="189">
        <v>0.20100000000000001</v>
      </c>
      <c r="P135" s="189">
        <f>O135*H135</f>
        <v>16.120200000000001</v>
      </c>
      <c r="Q135" s="189">
        <v>7.3440000000000005E-2</v>
      </c>
      <c r="R135" s="189">
        <f>Q135*H135</f>
        <v>5.8898880000000009</v>
      </c>
      <c r="S135" s="189">
        <v>0</v>
      </c>
      <c r="T135" s="190">
        <f>S135*H135</f>
        <v>0</v>
      </c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R135" s="191" t="s">
        <v>130</v>
      </c>
      <c r="AT135" s="191" t="s">
        <v>126</v>
      </c>
      <c r="AU135" s="191" t="s">
        <v>86</v>
      </c>
      <c r="AY135" s="14" t="s">
        <v>124</v>
      </c>
      <c r="BE135" s="192">
        <f>IF(N135="základní",J135,0)</f>
        <v>39137.599999999999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4" t="s">
        <v>84</v>
      </c>
      <c r="BK135" s="192">
        <f>ROUND(I135*H135,2)</f>
        <v>39137.599999999999</v>
      </c>
      <c r="BL135" s="14" t="s">
        <v>130</v>
      </c>
      <c r="BM135" s="191" t="s">
        <v>363</v>
      </c>
    </row>
    <row r="136" spans="1:65" s="2" customFormat="1" ht="16.5" customHeight="1">
      <c r="A136" s="28"/>
      <c r="B136" s="29"/>
      <c r="C136" s="180" t="s">
        <v>151</v>
      </c>
      <c r="D136" s="180" t="s">
        <v>126</v>
      </c>
      <c r="E136" s="181" t="s">
        <v>364</v>
      </c>
      <c r="F136" s="182" t="s">
        <v>365</v>
      </c>
      <c r="G136" s="183" t="s">
        <v>129</v>
      </c>
      <c r="H136" s="184">
        <v>80.2</v>
      </c>
      <c r="I136" s="185">
        <v>13.6</v>
      </c>
      <c r="J136" s="185">
        <f>ROUND(I136*H136,2)</f>
        <v>1090.72</v>
      </c>
      <c r="K136" s="186"/>
      <c r="L136" s="33"/>
      <c r="M136" s="187" t="s">
        <v>1</v>
      </c>
      <c r="N136" s="188" t="s">
        <v>41</v>
      </c>
      <c r="O136" s="189">
        <v>3.2000000000000001E-2</v>
      </c>
      <c r="P136" s="189">
        <f>O136*H136</f>
        <v>2.5664000000000002</v>
      </c>
      <c r="Q136" s="189">
        <v>4.4000000000000003E-3</v>
      </c>
      <c r="R136" s="189">
        <f>Q136*H136</f>
        <v>0.35288000000000003</v>
      </c>
      <c r="S136" s="189">
        <v>0</v>
      </c>
      <c r="T136" s="190">
        <f>S136*H136</f>
        <v>0</v>
      </c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R136" s="191" t="s">
        <v>130</v>
      </c>
      <c r="AT136" s="191" t="s">
        <v>126</v>
      </c>
      <c r="AU136" s="191" t="s">
        <v>86</v>
      </c>
      <c r="AY136" s="14" t="s">
        <v>124</v>
      </c>
      <c r="BE136" s="192">
        <f>IF(N136="základní",J136,0)</f>
        <v>1090.72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4" t="s">
        <v>84</v>
      </c>
      <c r="BK136" s="192">
        <f>ROUND(I136*H136,2)</f>
        <v>1090.72</v>
      </c>
      <c r="BL136" s="14" t="s">
        <v>130</v>
      </c>
      <c r="BM136" s="191" t="s">
        <v>366</v>
      </c>
    </row>
    <row r="137" spans="1:65" s="12" customFormat="1" ht="22.85" customHeight="1">
      <c r="B137" s="165"/>
      <c r="C137" s="166"/>
      <c r="D137" s="167" t="s">
        <v>75</v>
      </c>
      <c r="E137" s="178" t="s">
        <v>146</v>
      </c>
      <c r="F137" s="178" t="s">
        <v>367</v>
      </c>
      <c r="G137" s="166"/>
      <c r="H137" s="166"/>
      <c r="I137" s="166"/>
      <c r="J137" s="179">
        <f>BK137</f>
        <v>14133.829999999998</v>
      </c>
      <c r="K137" s="166"/>
      <c r="L137" s="170"/>
      <c r="M137" s="171"/>
      <c r="N137" s="172"/>
      <c r="O137" s="172"/>
      <c r="P137" s="173">
        <f>SUM(P138:P140)</f>
        <v>14.320080000000001</v>
      </c>
      <c r="Q137" s="172"/>
      <c r="R137" s="173">
        <f>SUM(R138:R140)</f>
        <v>5.321468E-2</v>
      </c>
      <c r="S137" s="172"/>
      <c r="T137" s="174">
        <f>SUM(T138:T140)</f>
        <v>0</v>
      </c>
      <c r="AR137" s="175" t="s">
        <v>84</v>
      </c>
      <c r="AT137" s="176" t="s">
        <v>75</v>
      </c>
      <c r="AU137" s="176" t="s">
        <v>84</v>
      </c>
      <c r="AY137" s="175" t="s">
        <v>124</v>
      </c>
      <c r="BK137" s="177">
        <f>SUM(BK138:BK140)</f>
        <v>14133.829999999998</v>
      </c>
    </row>
    <row r="138" spans="1:65" s="2" customFormat="1" ht="21.75" customHeight="1">
      <c r="A138" s="28"/>
      <c r="B138" s="29"/>
      <c r="C138" s="180" t="s">
        <v>155</v>
      </c>
      <c r="D138" s="180" t="s">
        <v>126</v>
      </c>
      <c r="E138" s="181" t="s">
        <v>368</v>
      </c>
      <c r="F138" s="182" t="s">
        <v>369</v>
      </c>
      <c r="G138" s="183" t="s">
        <v>149</v>
      </c>
      <c r="H138" s="184">
        <v>11.44</v>
      </c>
      <c r="I138" s="185">
        <v>141</v>
      </c>
      <c r="J138" s="185">
        <f>ROUND(I138*H138,2)</f>
        <v>1613.04</v>
      </c>
      <c r="K138" s="186"/>
      <c r="L138" s="33"/>
      <c r="M138" s="187" t="s">
        <v>1</v>
      </c>
      <c r="N138" s="188" t="s">
        <v>41</v>
      </c>
      <c r="O138" s="189">
        <v>0.216</v>
      </c>
      <c r="P138" s="189">
        <f>O138*H138</f>
        <v>2.4710399999999999</v>
      </c>
      <c r="Q138" s="189">
        <v>7.1000000000000002E-4</v>
      </c>
      <c r="R138" s="189">
        <f>Q138*H138</f>
        <v>8.1224000000000001E-3</v>
      </c>
      <c r="S138" s="189">
        <v>0</v>
      </c>
      <c r="T138" s="190">
        <f>S138*H138</f>
        <v>0</v>
      </c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R138" s="191" t="s">
        <v>130</v>
      </c>
      <c r="AT138" s="191" t="s">
        <v>126</v>
      </c>
      <c r="AU138" s="191" t="s">
        <v>86</v>
      </c>
      <c r="AY138" s="14" t="s">
        <v>124</v>
      </c>
      <c r="BE138" s="192">
        <f>IF(N138="základní",J138,0)</f>
        <v>1613.04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4" t="s">
        <v>84</v>
      </c>
      <c r="BK138" s="192">
        <f>ROUND(I138*H138,2)</f>
        <v>1613.04</v>
      </c>
      <c r="BL138" s="14" t="s">
        <v>130</v>
      </c>
      <c r="BM138" s="191" t="s">
        <v>370</v>
      </c>
    </row>
    <row r="139" spans="1:65" s="2" customFormat="1" ht="16.5" customHeight="1">
      <c r="A139" s="28"/>
      <c r="B139" s="29"/>
      <c r="C139" s="193" t="s">
        <v>160</v>
      </c>
      <c r="D139" s="193" t="s">
        <v>177</v>
      </c>
      <c r="E139" s="194" t="s">
        <v>371</v>
      </c>
      <c r="F139" s="195" t="s">
        <v>372</v>
      </c>
      <c r="G139" s="196" t="s">
        <v>373</v>
      </c>
      <c r="H139" s="197">
        <v>9.6</v>
      </c>
      <c r="I139" s="198">
        <v>196.83</v>
      </c>
      <c r="J139" s="198">
        <f>ROUND(I139*H139,2)</f>
        <v>1889.57</v>
      </c>
      <c r="K139" s="199"/>
      <c r="L139" s="200"/>
      <c r="M139" s="201" t="s">
        <v>1</v>
      </c>
      <c r="N139" s="202" t="s">
        <v>41</v>
      </c>
      <c r="O139" s="189">
        <v>0</v>
      </c>
      <c r="P139" s="189">
        <f>O139*H139</f>
        <v>0</v>
      </c>
      <c r="Q139" s="189">
        <v>1.1999999999999999E-3</v>
      </c>
      <c r="R139" s="189">
        <f>Q139*H139</f>
        <v>1.1519999999999999E-2</v>
      </c>
      <c r="S139" s="189">
        <v>0</v>
      </c>
      <c r="T139" s="190">
        <f>S139*H139</f>
        <v>0</v>
      </c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R139" s="191" t="s">
        <v>155</v>
      </c>
      <c r="AT139" s="191" t="s">
        <v>177</v>
      </c>
      <c r="AU139" s="191" t="s">
        <v>86</v>
      </c>
      <c r="AY139" s="14" t="s">
        <v>124</v>
      </c>
      <c r="BE139" s="192">
        <f>IF(N139="základní",J139,0)</f>
        <v>1889.57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4" t="s">
        <v>84</v>
      </c>
      <c r="BK139" s="192">
        <f>ROUND(I139*H139,2)</f>
        <v>1889.57</v>
      </c>
      <c r="BL139" s="14" t="s">
        <v>130</v>
      </c>
      <c r="BM139" s="191" t="s">
        <v>374</v>
      </c>
    </row>
    <row r="140" spans="1:65" s="2" customFormat="1" ht="21.75" customHeight="1">
      <c r="A140" s="28"/>
      <c r="B140" s="29"/>
      <c r="C140" s="180" t="s">
        <v>164</v>
      </c>
      <c r="D140" s="180" t="s">
        <v>126</v>
      </c>
      <c r="E140" s="181" t="s">
        <v>375</v>
      </c>
      <c r="F140" s="182" t="s">
        <v>376</v>
      </c>
      <c r="G140" s="183" t="s">
        <v>129</v>
      </c>
      <c r="H140" s="184">
        <v>32.914000000000001</v>
      </c>
      <c r="I140" s="185">
        <v>323</v>
      </c>
      <c r="J140" s="185">
        <f>ROUND(I140*H140,2)</f>
        <v>10631.22</v>
      </c>
      <c r="K140" s="186"/>
      <c r="L140" s="33"/>
      <c r="M140" s="187" t="s">
        <v>1</v>
      </c>
      <c r="N140" s="188" t="s">
        <v>41</v>
      </c>
      <c r="O140" s="189">
        <v>0.36</v>
      </c>
      <c r="P140" s="189">
        <f>O140*H140</f>
        <v>11.84904</v>
      </c>
      <c r="Q140" s="189">
        <v>1.0200000000000001E-3</v>
      </c>
      <c r="R140" s="189">
        <f>Q140*H140</f>
        <v>3.3572280000000003E-2</v>
      </c>
      <c r="S140" s="189">
        <v>0</v>
      </c>
      <c r="T140" s="190">
        <f>S140*H140</f>
        <v>0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R140" s="191" t="s">
        <v>130</v>
      </c>
      <c r="AT140" s="191" t="s">
        <v>126</v>
      </c>
      <c r="AU140" s="191" t="s">
        <v>86</v>
      </c>
      <c r="AY140" s="14" t="s">
        <v>124</v>
      </c>
      <c r="BE140" s="192">
        <f>IF(N140="základní",J140,0)</f>
        <v>10631.22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4" t="s">
        <v>84</v>
      </c>
      <c r="BK140" s="192">
        <f>ROUND(I140*H140,2)</f>
        <v>10631.22</v>
      </c>
      <c r="BL140" s="14" t="s">
        <v>130</v>
      </c>
      <c r="BM140" s="191" t="s">
        <v>377</v>
      </c>
    </row>
    <row r="141" spans="1:65" s="12" customFormat="1" ht="22.85" customHeight="1">
      <c r="B141" s="165"/>
      <c r="C141" s="166"/>
      <c r="D141" s="167" t="s">
        <v>75</v>
      </c>
      <c r="E141" s="178" t="s">
        <v>160</v>
      </c>
      <c r="F141" s="178" t="s">
        <v>260</v>
      </c>
      <c r="G141" s="166"/>
      <c r="H141" s="166"/>
      <c r="I141" s="166"/>
      <c r="J141" s="179">
        <f>BK141</f>
        <v>478197.89999999997</v>
      </c>
      <c r="K141" s="166"/>
      <c r="L141" s="170"/>
      <c r="M141" s="171"/>
      <c r="N141" s="172"/>
      <c r="O141" s="172"/>
      <c r="P141" s="173">
        <f>SUM(P142:P157)</f>
        <v>527.86528899999996</v>
      </c>
      <c r="Q141" s="172"/>
      <c r="R141" s="173">
        <f>SUM(R142:R157)</f>
        <v>10.72190992</v>
      </c>
      <c r="S141" s="172"/>
      <c r="T141" s="174">
        <f>SUM(T142:T157)</f>
        <v>10.218054000000002</v>
      </c>
      <c r="AR141" s="175" t="s">
        <v>84</v>
      </c>
      <c r="AT141" s="176" t="s">
        <v>75</v>
      </c>
      <c r="AU141" s="176" t="s">
        <v>84</v>
      </c>
      <c r="AY141" s="175" t="s">
        <v>124</v>
      </c>
      <c r="BK141" s="177">
        <f>SUM(BK142:BK157)</f>
        <v>478197.89999999997</v>
      </c>
    </row>
    <row r="142" spans="1:65" s="2" customFormat="1" ht="16.5" customHeight="1">
      <c r="A142" s="28"/>
      <c r="B142" s="29"/>
      <c r="C142" s="180" t="s">
        <v>168</v>
      </c>
      <c r="D142" s="180" t="s">
        <v>126</v>
      </c>
      <c r="E142" s="181" t="s">
        <v>378</v>
      </c>
      <c r="F142" s="182" t="s">
        <v>379</v>
      </c>
      <c r="G142" s="183" t="s">
        <v>129</v>
      </c>
      <c r="H142" s="184">
        <v>2.4279999999999999</v>
      </c>
      <c r="I142" s="185">
        <v>256</v>
      </c>
      <c r="J142" s="185">
        <f t="shared" ref="J142:J157" si="0">ROUND(I142*H142,2)</f>
        <v>621.57000000000005</v>
      </c>
      <c r="K142" s="186"/>
      <c r="L142" s="33"/>
      <c r="M142" s="187" t="s">
        <v>1</v>
      </c>
      <c r="N142" s="188" t="s">
        <v>41</v>
      </c>
      <c r="O142" s="189">
        <v>0.499</v>
      </c>
      <c r="P142" s="189">
        <f t="shared" ref="P142:P157" si="1">O142*H142</f>
        <v>1.2115719999999999</v>
      </c>
      <c r="Q142" s="189">
        <v>0</v>
      </c>
      <c r="R142" s="189">
        <f t="shared" ref="R142:R157" si="2">Q142*H142</f>
        <v>0</v>
      </c>
      <c r="S142" s="189">
        <v>2.1999999999999999E-2</v>
      </c>
      <c r="T142" s="190">
        <f t="shared" ref="T142:T157" si="3">S142*H142</f>
        <v>5.3415999999999998E-2</v>
      </c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R142" s="191" t="s">
        <v>130</v>
      </c>
      <c r="AT142" s="191" t="s">
        <v>126</v>
      </c>
      <c r="AU142" s="191" t="s">
        <v>86</v>
      </c>
      <c r="AY142" s="14" t="s">
        <v>124</v>
      </c>
      <c r="BE142" s="192">
        <f t="shared" ref="BE142:BE157" si="4">IF(N142="základní",J142,0)</f>
        <v>621.57000000000005</v>
      </c>
      <c r="BF142" s="192">
        <f t="shared" ref="BF142:BF157" si="5">IF(N142="snížená",J142,0)</f>
        <v>0</v>
      </c>
      <c r="BG142" s="192">
        <f t="shared" ref="BG142:BG157" si="6">IF(N142="zákl. přenesená",J142,0)</f>
        <v>0</v>
      </c>
      <c r="BH142" s="192">
        <f t="shared" ref="BH142:BH157" si="7">IF(N142="sníž. přenesená",J142,0)</f>
        <v>0</v>
      </c>
      <c r="BI142" s="192">
        <f t="shared" ref="BI142:BI157" si="8">IF(N142="nulová",J142,0)</f>
        <v>0</v>
      </c>
      <c r="BJ142" s="14" t="s">
        <v>84</v>
      </c>
      <c r="BK142" s="192">
        <f t="shared" ref="BK142:BK157" si="9">ROUND(I142*H142,2)</f>
        <v>621.57000000000005</v>
      </c>
      <c r="BL142" s="14" t="s">
        <v>130</v>
      </c>
      <c r="BM142" s="191" t="s">
        <v>380</v>
      </c>
    </row>
    <row r="143" spans="1:65" s="2" customFormat="1" ht="16.5" customHeight="1">
      <c r="A143" s="28"/>
      <c r="B143" s="29"/>
      <c r="C143" s="180" t="s">
        <v>172</v>
      </c>
      <c r="D143" s="180" t="s">
        <v>126</v>
      </c>
      <c r="E143" s="181" t="s">
        <v>381</v>
      </c>
      <c r="F143" s="182" t="s">
        <v>382</v>
      </c>
      <c r="G143" s="183" t="s">
        <v>129</v>
      </c>
      <c r="H143" s="184">
        <v>7.2830000000000004</v>
      </c>
      <c r="I143" s="185">
        <v>372</v>
      </c>
      <c r="J143" s="185">
        <f t="shared" si="0"/>
        <v>2709.28</v>
      </c>
      <c r="K143" s="186"/>
      <c r="L143" s="33"/>
      <c r="M143" s="187" t="s">
        <v>1</v>
      </c>
      <c r="N143" s="188" t="s">
        <v>41</v>
      </c>
      <c r="O143" s="189">
        <v>0.71499999999999997</v>
      </c>
      <c r="P143" s="189">
        <f t="shared" si="1"/>
        <v>5.2073450000000001</v>
      </c>
      <c r="Q143" s="189">
        <v>0</v>
      </c>
      <c r="R143" s="189">
        <f t="shared" si="2"/>
        <v>0</v>
      </c>
      <c r="S143" s="189">
        <v>6.6000000000000003E-2</v>
      </c>
      <c r="T143" s="190">
        <f t="shared" si="3"/>
        <v>0.48067800000000005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91" t="s">
        <v>130</v>
      </c>
      <c r="AT143" s="191" t="s">
        <v>126</v>
      </c>
      <c r="AU143" s="191" t="s">
        <v>86</v>
      </c>
      <c r="AY143" s="14" t="s">
        <v>124</v>
      </c>
      <c r="BE143" s="192">
        <f t="shared" si="4"/>
        <v>2709.28</v>
      </c>
      <c r="BF143" s="192">
        <f t="shared" si="5"/>
        <v>0</v>
      </c>
      <c r="BG143" s="192">
        <f t="shared" si="6"/>
        <v>0</v>
      </c>
      <c r="BH143" s="192">
        <f t="shared" si="7"/>
        <v>0</v>
      </c>
      <c r="BI143" s="192">
        <f t="shared" si="8"/>
        <v>0</v>
      </c>
      <c r="BJ143" s="14" t="s">
        <v>84</v>
      </c>
      <c r="BK143" s="192">
        <f t="shared" si="9"/>
        <v>2709.28</v>
      </c>
      <c r="BL143" s="14" t="s">
        <v>130</v>
      </c>
      <c r="BM143" s="191" t="s">
        <v>383</v>
      </c>
    </row>
    <row r="144" spans="1:65" s="2" customFormat="1" ht="16.5" customHeight="1">
      <c r="A144" s="28"/>
      <c r="B144" s="29"/>
      <c r="C144" s="180" t="s">
        <v>176</v>
      </c>
      <c r="D144" s="180" t="s">
        <v>126</v>
      </c>
      <c r="E144" s="181" t="s">
        <v>384</v>
      </c>
      <c r="F144" s="182" t="s">
        <v>385</v>
      </c>
      <c r="G144" s="183" t="s">
        <v>129</v>
      </c>
      <c r="H144" s="184">
        <v>14.564</v>
      </c>
      <c r="I144" s="185">
        <v>499</v>
      </c>
      <c r="J144" s="185">
        <f t="shared" si="0"/>
        <v>7267.44</v>
      </c>
      <c r="K144" s="186"/>
      <c r="L144" s="33"/>
      <c r="M144" s="187" t="s">
        <v>1</v>
      </c>
      <c r="N144" s="188" t="s">
        <v>41</v>
      </c>
      <c r="O144" s="189">
        <v>0.95699999999999996</v>
      </c>
      <c r="P144" s="189">
        <f t="shared" si="1"/>
        <v>13.937747999999999</v>
      </c>
      <c r="Q144" s="189">
        <v>0</v>
      </c>
      <c r="R144" s="189">
        <f t="shared" si="2"/>
        <v>0</v>
      </c>
      <c r="S144" s="189">
        <v>0.11</v>
      </c>
      <c r="T144" s="190">
        <f t="shared" si="3"/>
        <v>1.6020399999999999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91" t="s">
        <v>130</v>
      </c>
      <c r="AT144" s="191" t="s">
        <v>126</v>
      </c>
      <c r="AU144" s="191" t="s">
        <v>86</v>
      </c>
      <c r="AY144" s="14" t="s">
        <v>124</v>
      </c>
      <c r="BE144" s="192">
        <f t="shared" si="4"/>
        <v>7267.44</v>
      </c>
      <c r="BF144" s="192">
        <f t="shared" si="5"/>
        <v>0</v>
      </c>
      <c r="BG144" s="192">
        <f t="shared" si="6"/>
        <v>0</v>
      </c>
      <c r="BH144" s="192">
        <f t="shared" si="7"/>
        <v>0</v>
      </c>
      <c r="BI144" s="192">
        <f t="shared" si="8"/>
        <v>0</v>
      </c>
      <c r="BJ144" s="14" t="s">
        <v>84</v>
      </c>
      <c r="BK144" s="192">
        <f t="shared" si="9"/>
        <v>7267.44</v>
      </c>
      <c r="BL144" s="14" t="s">
        <v>130</v>
      </c>
      <c r="BM144" s="191" t="s">
        <v>386</v>
      </c>
    </row>
    <row r="145" spans="1:65" s="2" customFormat="1" ht="21.75" customHeight="1">
      <c r="A145" s="28"/>
      <c r="B145" s="29"/>
      <c r="C145" s="180" t="s">
        <v>183</v>
      </c>
      <c r="D145" s="180" t="s">
        <v>126</v>
      </c>
      <c r="E145" s="181" t="s">
        <v>387</v>
      </c>
      <c r="F145" s="182" t="s">
        <v>388</v>
      </c>
      <c r="G145" s="183" t="s">
        <v>129</v>
      </c>
      <c r="H145" s="184">
        <v>45.92</v>
      </c>
      <c r="I145" s="185">
        <v>360</v>
      </c>
      <c r="J145" s="185">
        <f t="shared" si="0"/>
        <v>16531.2</v>
      </c>
      <c r="K145" s="186"/>
      <c r="L145" s="33"/>
      <c r="M145" s="187" t="s">
        <v>1</v>
      </c>
      <c r="N145" s="188" t="s">
        <v>41</v>
      </c>
      <c r="O145" s="189">
        <v>0.68600000000000005</v>
      </c>
      <c r="P145" s="189">
        <f t="shared" si="1"/>
        <v>31.501120000000004</v>
      </c>
      <c r="Q145" s="189">
        <v>0</v>
      </c>
      <c r="R145" s="189">
        <f t="shared" si="2"/>
        <v>0</v>
      </c>
      <c r="S145" s="189">
        <v>6.6000000000000003E-2</v>
      </c>
      <c r="T145" s="190">
        <f t="shared" si="3"/>
        <v>3.0307200000000001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91" t="s">
        <v>130</v>
      </c>
      <c r="AT145" s="191" t="s">
        <v>126</v>
      </c>
      <c r="AU145" s="191" t="s">
        <v>86</v>
      </c>
      <c r="AY145" s="14" t="s">
        <v>124</v>
      </c>
      <c r="BE145" s="192">
        <f t="shared" si="4"/>
        <v>16531.2</v>
      </c>
      <c r="BF145" s="192">
        <f t="shared" si="5"/>
        <v>0</v>
      </c>
      <c r="BG145" s="192">
        <f t="shared" si="6"/>
        <v>0</v>
      </c>
      <c r="BH145" s="192">
        <f t="shared" si="7"/>
        <v>0</v>
      </c>
      <c r="BI145" s="192">
        <f t="shared" si="8"/>
        <v>0</v>
      </c>
      <c r="BJ145" s="14" t="s">
        <v>84</v>
      </c>
      <c r="BK145" s="192">
        <f t="shared" si="9"/>
        <v>16531.2</v>
      </c>
      <c r="BL145" s="14" t="s">
        <v>130</v>
      </c>
      <c r="BM145" s="191" t="s">
        <v>389</v>
      </c>
    </row>
    <row r="146" spans="1:65" s="2" customFormat="1" ht="21.75" customHeight="1">
      <c r="A146" s="28"/>
      <c r="B146" s="29"/>
      <c r="C146" s="180" t="s">
        <v>8</v>
      </c>
      <c r="D146" s="180" t="s">
        <v>126</v>
      </c>
      <c r="E146" s="181" t="s">
        <v>390</v>
      </c>
      <c r="F146" s="182" t="s">
        <v>391</v>
      </c>
      <c r="G146" s="183" t="s">
        <v>129</v>
      </c>
      <c r="H146" s="184">
        <v>45.92</v>
      </c>
      <c r="I146" s="185">
        <v>488</v>
      </c>
      <c r="J146" s="185">
        <f t="shared" si="0"/>
        <v>22408.959999999999</v>
      </c>
      <c r="K146" s="186"/>
      <c r="L146" s="33"/>
      <c r="M146" s="187" t="s">
        <v>1</v>
      </c>
      <c r="N146" s="188" t="s">
        <v>41</v>
      </c>
      <c r="O146" s="189">
        <v>0.93100000000000005</v>
      </c>
      <c r="P146" s="189">
        <f t="shared" si="1"/>
        <v>42.751520000000006</v>
      </c>
      <c r="Q146" s="189">
        <v>0</v>
      </c>
      <c r="R146" s="189">
        <f t="shared" si="2"/>
        <v>0</v>
      </c>
      <c r="S146" s="189">
        <v>0.11</v>
      </c>
      <c r="T146" s="190">
        <f t="shared" si="3"/>
        <v>5.0512000000000006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91" t="s">
        <v>130</v>
      </c>
      <c r="AT146" s="191" t="s">
        <v>126</v>
      </c>
      <c r="AU146" s="191" t="s">
        <v>86</v>
      </c>
      <c r="AY146" s="14" t="s">
        <v>124</v>
      </c>
      <c r="BE146" s="192">
        <f t="shared" si="4"/>
        <v>22408.959999999999</v>
      </c>
      <c r="BF146" s="192">
        <f t="shared" si="5"/>
        <v>0</v>
      </c>
      <c r="BG146" s="192">
        <f t="shared" si="6"/>
        <v>0</v>
      </c>
      <c r="BH146" s="192">
        <f t="shared" si="7"/>
        <v>0</v>
      </c>
      <c r="BI146" s="192">
        <f t="shared" si="8"/>
        <v>0</v>
      </c>
      <c r="BJ146" s="14" t="s">
        <v>84</v>
      </c>
      <c r="BK146" s="192">
        <f t="shared" si="9"/>
        <v>22408.959999999999</v>
      </c>
      <c r="BL146" s="14" t="s">
        <v>130</v>
      </c>
      <c r="BM146" s="191" t="s">
        <v>392</v>
      </c>
    </row>
    <row r="147" spans="1:65" s="2" customFormat="1" ht="21.75" customHeight="1">
      <c r="A147" s="28"/>
      <c r="B147" s="29"/>
      <c r="C147" s="180" t="s">
        <v>191</v>
      </c>
      <c r="D147" s="180" t="s">
        <v>126</v>
      </c>
      <c r="E147" s="181" t="s">
        <v>393</v>
      </c>
      <c r="F147" s="182" t="s">
        <v>394</v>
      </c>
      <c r="G147" s="183" t="s">
        <v>129</v>
      </c>
      <c r="H147" s="184">
        <v>23.074000000000002</v>
      </c>
      <c r="I147" s="185">
        <v>207</v>
      </c>
      <c r="J147" s="185">
        <f t="shared" si="0"/>
        <v>4776.32</v>
      </c>
      <c r="K147" s="186"/>
      <c r="L147" s="33"/>
      <c r="M147" s="187" t="s">
        <v>1</v>
      </c>
      <c r="N147" s="188" t="s">
        <v>41</v>
      </c>
      <c r="O147" s="189">
        <v>0.40699999999999997</v>
      </c>
      <c r="P147" s="189">
        <f t="shared" si="1"/>
        <v>9.3911180000000005</v>
      </c>
      <c r="Q147" s="189">
        <v>0</v>
      </c>
      <c r="R147" s="189">
        <f t="shared" si="2"/>
        <v>0</v>
      </c>
      <c r="S147" s="189">
        <v>0</v>
      </c>
      <c r="T147" s="190">
        <f t="shared" si="3"/>
        <v>0</v>
      </c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R147" s="191" t="s">
        <v>130</v>
      </c>
      <c r="AT147" s="191" t="s">
        <v>126</v>
      </c>
      <c r="AU147" s="191" t="s">
        <v>86</v>
      </c>
      <c r="AY147" s="14" t="s">
        <v>124</v>
      </c>
      <c r="BE147" s="192">
        <f t="shared" si="4"/>
        <v>4776.32</v>
      </c>
      <c r="BF147" s="192">
        <f t="shared" si="5"/>
        <v>0</v>
      </c>
      <c r="BG147" s="192">
        <f t="shared" si="6"/>
        <v>0</v>
      </c>
      <c r="BH147" s="192">
        <f t="shared" si="7"/>
        <v>0</v>
      </c>
      <c r="BI147" s="192">
        <f t="shared" si="8"/>
        <v>0</v>
      </c>
      <c r="BJ147" s="14" t="s">
        <v>84</v>
      </c>
      <c r="BK147" s="192">
        <f t="shared" si="9"/>
        <v>4776.32</v>
      </c>
      <c r="BL147" s="14" t="s">
        <v>130</v>
      </c>
      <c r="BM147" s="191" t="s">
        <v>395</v>
      </c>
    </row>
    <row r="148" spans="1:65" s="2" customFormat="1" ht="21.75" customHeight="1">
      <c r="A148" s="28"/>
      <c r="B148" s="29"/>
      <c r="C148" s="180" t="s">
        <v>195</v>
      </c>
      <c r="D148" s="180" t="s">
        <v>126</v>
      </c>
      <c r="E148" s="181" t="s">
        <v>396</v>
      </c>
      <c r="F148" s="182" t="s">
        <v>397</v>
      </c>
      <c r="G148" s="183" t="s">
        <v>129</v>
      </c>
      <c r="H148" s="184">
        <v>23.074000000000002</v>
      </c>
      <c r="I148" s="185">
        <v>38.5</v>
      </c>
      <c r="J148" s="185">
        <f t="shared" si="0"/>
        <v>888.35</v>
      </c>
      <c r="K148" s="186"/>
      <c r="L148" s="33"/>
      <c r="M148" s="187" t="s">
        <v>1</v>
      </c>
      <c r="N148" s="188" t="s">
        <v>41</v>
      </c>
      <c r="O148" s="189">
        <v>8.3000000000000004E-2</v>
      </c>
      <c r="P148" s="189">
        <f t="shared" si="1"/>
        <v>1.9151420000000003</v>
      </c>
      <c r="Q148" s="189">
        <v>0</v>
      </c>
      <c r="R148" s="189">
        <f t="shared" si="2"/>
        <v>0</v>
      </c>
      <c r="S148" s="189">
        <v>0</v>
      </c>
      <c r="T148" s="190">
        <f t="shared" si="3"/>
        <v>0</v>
      </c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R148" s="191" t="s">
        <v>130</v>
      </c>
      <c r="AT148" s="191" t="s">
        <v>126</v>
      </c>
      <c r="AU148" s="191" t="s">
        <v>86</v>
      </c>
      <c r="AY148" s="14" t="s">
        <v>124</v>
      </c>
      <c r="BE148" s="192">
        <f t="shared" si="4"/>
        <v>888.35</v>
      </c>
      <c r="BF148" s="192">
        <f t="shared" si="5"/>
        <v>0</v>
      </c>
      <c r="BG148" s="192">
        <f t="shared" si="6"/>
        <v>0</v>
      </c>
      <c r="BH148" s="192">
        <f t="shared" si="7"/>
        <v>0</v>
      </c>
      <c r="BI148" s="192">
        <f t="shared" si="8"/>
        <v>0</v>
      </c>
      <c r="BJ148" s="14" t="s">
        <v>84</v>
      </c>
      <c r="BK148" s="192">
        <f t="shared" si="9"/>
        <v>888.35</v>
      </c>
      <c r="BL148" s="14" t="s">
        <v>130</v>
      </c>
      <c r="BM148" s="191" t="s">
        <v>398</v>
      </c>
    </row>
    <row r="149" spans="1:65" s="2" customFormat="1" ht="21.75" customHeight="1">
      <c r="A149" s="28"/>
      <c r="B149" s="29"/>
      <c r="C149" s="180" t="s">
        <v>199</v>
      </c>
      <c r="D149" s="180" t="s">
        <v>126</v>
      </c>
      <c r="E149" s="181" t="s">
        <v>399</v>
      </c>
      <c r="F149" s="182" t="s">
        <v>400</v>
      </c>
      <c r="G149" s="183" t="s">
        <v>129</v>
      </c>
      <c r="H149" s="184">
        <v>116.114</v>
      </c>
      <c r="I149" s="185">
        <v>114</v>
      </c>
      <c r="J149" s="185">
        <f t="shared" si="0"/>
        <v>13237</v>
      </c>
      <c r="K149" s="186"/>
      <c r="L149" s="33"/>
      <c r="M149" s="187" t="s">
        <v>1</v>
      </c>
      <c r="N149" s="188" t="s">
        <v>41</v>
      </c>
      <c r="O149" s="189">
        <v>0.27300000000000002</v>
      </c>
      <c r="P149" s="189">
        <f t="shared" si="1"/>
        <v>31.699122000000003</v>
      </c>
      <c r="Q149" s="189">
        <v>0</v>
      </c>
      <c r="R149" s="189">
        <f t="shared" si="2"/>
        <v>0</v>
      </c>
      <c r="S149" s="189">
        <v>0</v>
      </c>
      <c r="T149" s="190">
        <f t="shared" si="3"/>
        <v>0</v>
      </c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R149" s="191" t="s">
        <v>130</v>
      </c>
      <c r="AT149" s="191" t="s">
        <v>126</v>
      </c>
      <c r="AU149" s="191" t="s">
        <v>86</v>
      </c>
      <c r="AY149" s="14" t="s">
        <v>124</v>
      </c>
      <c r="BE149" s="192">
        <f t="shared" si="4"/>
        <v>13237</v>
      </c>
      <c r="BF149" s="192">
        <f t="shared" si="5"/>
        <v>0</v>
      </c>
      <c r="BG149" s="192">
        <f t="shared" si="6"/>
        <v>0</v>
      </c>
      <c r="BH149" s="192">
        <f t="shared" si="7"/>
        <v>0</v>
      </c>
      <c r="BI149" s="192">
        <f t="shared" si="8"/>
        <v>0</v>
      </c>
      <c r="BJ149" s="14" t="s">
        <v>84</v>
      </c>
      <c r="BK149" s="192">
        <f t="shared" si="9"/>
        <v>13237</v>
      </c>
      <c r="BL149" s="14" t="s">
        <v>130</v>
      </c>
      <c r="BM149" s="191" t="s">
        <v>401</v>
      </c>
    </row>
    <row r="150" spans="1:65" s="2" customFormat="1" ht="21.75" customHeight="1">
      <c r="A150" s="28"/>
      <c r="B150" s="29"/>
      <c r="C150" s="180" t="s">
        <v>203</v>
      </c>
      <c r="D150" s="180" t="s">
        <v>126</v>
      </c>
      <c r="E150" s="181" t="s">
        <v>402</v>
      </c>
      <c r="F150" s="182" t="s">
        <v>403</v>
      </c>
      <c r="G150" s="183" t="s">
        <v>129</v>
      </c>
      <c r="H150" s="184">
        <v>24.274000000000001</v>
      </c>
      <c r="I150" s="185">
        <v>740</v>
      </c>
      <c r="J150" s="185">
        <f t="shared" si="0"/>
        <v>17962.759999999998</v>
      </c>
      <c r="K150" s="186"/>
      <c r="L150" s="33"/>
      <c r="M150" s="187" t="s">
        <v>1</v>
      </c>
      <c r="N150" s="188" t="s">
        <v>41</v>
      </c>
      <c r="O150" s="189">
        <v>1.05</v>
      </c>
      <c r="P150" s="189">
        <f t="shared" si="1"/>
        <v>25.487700000000004</v>
      </c>
      <c r="Q150" s="189">
        <v>1.9429999999999999E-2</v>
      </c>
      <c r="R150" s="189">
        <f t="shared" si="2"/>
        <v>0.47164381999999999</v>
      </c>
      <c r="S150" s="189">
        <v>0</v>
      </c>
      <c r="T150" s="190">
        <f t="shared" si="3"/>
        <v>0</v>
      </c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R150" s="191" t="s">
        <v>130</v>
      </c>
      <c r="AT150" s="191" t="s">
        <v>126</v>
      </c>
      <c r="AU150" s="191" t="s">
        <v>86</v>
      </c>
      <c r="AY150" s="14" t="s">
        <v>124</v>
      </c>
      <c r="BE150" s="192">
        <f t="shared" si="4"/>
        <v>17962.759999999998</v>
      </c>
      <c r="BF150" s="192">
        <f t="shared" si="5"/>
        <v>0</v>
      </c>
      <c r="BG150" s="192">
        <f t="shared" si="6"/>
        <v>0</v>
      </c>
      <c r="BH150" s="192">
        <f t="shared" si="7"/>
        <v>0</v>
      </c>
      <c r="BI150" s="192">
        <f t="shared" si="8"/>
        <v>0</v>
      </c>
      <c r="BJ150" s="14" t="s">
        <v>84</v>
      </c>
      <c r="BK150" s="192">
        <f t="shared" si="9"/>
        <v>17962.759999999998</v>
      </c>
      <c r="BL150" s="14" t="s">
        <v>130</v>
      </c>
      <c r="BM150" s="191" t="s">
        <v>404</v>
      </c>
    </row>
    <row r="151" spans="1:65" s="2" customFormat="1" ht="21.75" customHeight="1">
      <c r="A151" s="28"/>
      <c r="B151" s="29"/>
      <c r="C151" s="180" t="s">
        <v>207</v>
      </c>
      <c r="D151" s="180" t="s">
        <v>126</v>
      </c>
      <c r="E151" s="181" t="s">
        <v>405</v>
      </c>
      <c r="F151" s="182" t="s">
        <v>406</v>
      </c>
      <c r="G151" s="183" t="s">
        <v>129</v>
      </c>
      <c r="H151" s="184">
        <v>4.92</v>
      </c>
      <c r="I151" s="185">
        <v>2100</v>
      </c>
      <c r="J151" s="185">
        <f t="shared" si="0"/>
        <v>10332</v>
      </c>
      <c r="K151" s="186"/>
      <c r="L151" s="33"/>
      <c r="M151" s="187" t="s">
        <v>1</v>
      </c>
      <c r="N151" s="188" t="s">
        <v>41</v>
      </c>
      <c r="O151" s="189">
        <v>1.8</v>
      </c>
      <c r="P151" s="189">
        <f t="shared" si="1"/>
        <v>8.8559999999999999</v>
      </c>
      <c r="Q151" s="189">
        <v>5.8279999999999998E-2</v>
      </c>
      <c r="R151" s="189">
        <f t="shared" si="2"/>
        <v>0.28673759999999998</v>
      </c>
      <c r="S151" s="189">
        <v>0</v>
      </c>
      <c r="T151" s="190">
        <f t="shared" si="3"/>
        <v>0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91" t="s">
        <v>130</v>
      </c>
      <c r="AT151" s="191" t="s">
        <v>126</v>
      </c>
      <c r="AU151" s="191" t="s">
        <v>86</v>
      </c>
      <c r="AY151" s="14" t="s">
        <v>124</v>
      </c>
      <c r="BE151" s="192">
        <f t="shared" si="4"/>
        <v>10332</v>
      </c>
      <c r="BF151" s="192">
        <f t="shared" si="5"/>
        <v>0</v>
      </c>
      <c r="BG151" s="192">
        <f t="shared" si="6"/>
        <v>0</v>
      </c>
      <c r="BH151" s="192">
        <f t="shared" si="7"/>
        <v>0</v>
      </c>
      <c r="BI151" s="192">
        <f t="shared" si="8"/>
        <v>0</v>
      </c>
      <c r="BJ151" s="14" t="s">
        <v>84</v>
      </c>
      <c r="BK151" s="192">
        <f t="shared" si="9"/>
        <v>10332</v>
      </c>
      <c r="BL151" s="14" t="s">
        <v>130</v>
      </c>
      <c r="BM151" s="191" t="s">
        <v>407</v>
      </c>
    </row>
    <row r="152" spans="1:65" s="2" customFormat="1" ht="21.75" customHeight="1">
      <c r="A152" s="28"/>
      <c r="B152" s="29"/>
      <c r="C152" s="180" t="s">
        <v>7</v>
      </c>
      <c r="D152" s="180" t="s">
        <v>126</v>
      </c>
      <c r="E152" s="181" t="s">
        <v>408</v>
      </c>
      <c r="F152" s="182" t="s">
        <v>409</v>
      </c>
      <c r="G152" s="183" t="s">
        <v>129</v>
      </c>
      <c r="H152" s="184">
        <v>34.113999999999997</v>
      </c>
      <c r="I152" s="185">
        <v>3480</v>
      </c>
      <c r="J152" s="185">
        <f t="shared" si="0"/>
        <v>118716.72</v>
      </c>
      <c r="K152" s="186"/>
      <c r="L152" s="33"/>
      <c r="M152" s="187" t="s">
        <v>1</v>
      </c>
      <c r="N152" s="188" t="s">
        <v>41</v>
      </c>
      <c r="O152" s="189">
        <v>2.76</v>
      </c>
      <c r="P152" s="189">
        <f t="shared" si="1"/>
        <v>94.154639999999986</v>
      </c>
      <c r="Q152" s="189">
        <v>9.9750000000000005E-2</v>
      </c>
      <c r="R152" s="189">
        <f t="shared" si="2"/>
        <v>3.4028714999999998</v>
      </c>
      <c r="S152" s="189">
        <v>0</v>
      </c>
      <c r="T152" s="190">
        <f t="shared" si="3"/>
        <v>0</v>
      </c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R152" s="191" t="s">
        <v>130</v>
      </c>
      <c r="AT152" s="191" t="s">
        <v>126</v>
      </c>
      <c r="AU152" s="191" t="s">
        <v>86</v>
      </c>
      <c r="AY152" s="14" t="s">
        <v>124</v>
      </c>
      <c r="BE152" s="192">
        <f t="shared" si="4"/>
        <v>118716.72</v>
      </c>
      <c r="BF152" s="192">
        <f t="shared" si="5"/>
        <v>0</v>
      </c>
      <c r="BG152" s="192">
        <f t="shared" si="6"/>
        <v>0</v>
      </c>
      <c r="BH152" s="192">
        <f t="shared" si="7"/>
        <v>0</v>
      </c>
      <c r="BI152" s="192">
        <f t="shared" si="8"/>
        <v>0</v>
      </c>
      <c r="BJ152" s="14" t="s">
        <v>84</v>
      </c>
      <c r="BK152" s="192">
        <f t="shared" si="9"/>
        <v>118716.72</v>
      </c>
      <c r="BL152" s="14" t="s">
        <v>130</v>
      </c>
      <c r="BM152" s="191" t="s">
        <v>410</v>
      </c>
    </row>
    <row r="153" spans="1:65" s="2" customFormat="1" ht="21.75" customHeight="1">
      <c r="A153" s="28"/>
      <c r="B153" s="29"/>
      <c r="C153" s="180" t="s">
        <v>214</v>
      </c>
      <c r="D153" s="180" t="s">
        <v>126</v>
      </c>
      <c r="E153" s="181" t="s">
        <v>411</v>
      </c>
      <c r="F153" s="182" t="s">
        <v>412</v>
      </c>
      <c r="G153" s="183" t="s">
        <v>129</v>
      </c>
      <c r="H153" s="184">
        <v>41</v>
      </c>
      <c r="I153" s="185">
        <v>2200</v>
      </c>
      <c r="J153" s="185">
        <f t="shared" si="0"/>
        <v>90200</v>
      </c>
      <c r="K153" s="186"/>
      <c r="L153" s="33"/>
      <c r="M153" s="187" t="s">
        <v>1</v>
      </c>
      <c r="N153" s="188" t="s">
        <v>41</v>
      </c>
      <c r="O153" s="189">
        <v>1.98</v>
      </c>
      <c r="P153" s="189">
        <f t="shared" si="1"/>
        <v>81.179999999999993</v>
      </c>
      <c r="Q153" s="189">
        <v>5.985E-2</v>
      </c>
      <c r="R153" s="189">
        <f t="shared" si="2"/>
        <v>2.4538500000000001</v>
      </c>
      <c r="S153" s="189">
        <v>0</v>
      </c>
      <c r="T153" s="190">
        <f t="shared" si="3"/>
        <v>0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91" t="s">
        <v>130</v>
      </c>
      <c r="AT153" s="191" t="s">
        <v>126</v>
      </c>
      <c r="AU153" s="191" t="s">
        <v>86</v>
      </c>
      <c r="AY153" s="14" t="s">
        <v>124</v>
      </c>
      <c r="BE153" s="192">
        <f t="shared" si="4"/>
        <v>90200</v>
      </c>
      <c r="BF153" s="192">
        <f t="shared" si="5"/>
        <v>0</v>
      </c>
      <c r="BG153" s="192">
        <f t="shared" si="6"/>
        <v>0</v>
      </c>
      <c r="BH153" s="192">
        <f t="shared" si="7"/>
        <v>0</v>
      </c>
      <c r="BI153" s="192">
        <f t="shared" si="8"/>
        <v>0</v>
      </c>
      <c r="BJ153" s="14" t="s">
        <v>84</v>
      </c>
      <c r="BK153" s="192">
        <f t="shared" si="9"/>
        <v>90200</v>
      </c>
      <c r="BL153" s="14" t="s">
        <v>130</v>
      </c>
      <c r="BM153" s="191" t="s">
        <v>413</v>
      </c>
    </row>
    <row r="154" spans="1:65" s="2" customFormat="1" ht="21.75" customHeight="1">
      <c r="A154" s="28"/>
      <c r="B154" s="29"/>
      <c r="C154" s="180" t="s">
        <v>218</v>
      </c>
      <c r="D154" s="180" t="s">
        <v>126</v>
      </c>
      <c r="E154" s="181" t="s">
        <v>414</v>
      </c>
      <c r="F154" s="182" t="s">
        <v>415</v>
      </c>
      <c r="G154" s="183" t="s">
        <v>129</v>
      </c>
      <c r="H154" s="184">
        <v>41</v>
      </c>
      <c r="I154" s="185">
        <v>3580</v>
      </c>
      <c r="J154" s="185">
        <f t="shared" si="0"/>
        <v>146780</v>
      </c>
      <c r="K154" s="186"/>
      <c r="L154" s="33"/>
      <c r="M154" s="187" t="s">
        <v>1</v>
      </c>
      <c r="N154" s="188" t="s">
        <v>41</v>
      </c>
      <c r="O154" s="189">
        <v>3.036</v>
      </c>
      <c r="P154" s="189">
        <f t="shared" si="1"/>
        <v>124.476</v>
      </c>
      <c r="Q154" s="189">
        <v>9.9750000000000005E-2</v>
      </c>
      <c r="R154" s="189">
        <f t="shared" si="2"/>
        <v>4.0897500000000004</v>
      </c>
      <c r="S154" s="189">
        <v>0</v>
      </c>
      <c r="T154" s="190">
        <f t="shared" si="3"/>
        <v>0</v>
      </c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R154" s="191" t="s">
        <v>130</v>
      </c>
      <c r="AT154" s="191" t="s">
        <v>126</v>
      </c>
      <c r="AU154" s="191" t="s">
        <v>86</v>
      </c>
      <c r="AY154" s="14" t="s">
        <v>124</v>
      </c>
      <c r="BE154" s="192">
        <f t="shared" si="4"/>
        <v>146780</v>
      </c>
      <c r="BF154" s="192">
        <f t="shared" si="5"/>
        <v>0</v>
      </c>
      <c r="BG154" s="192">
        <f t="shared" si="6"/>
        <v>0</v>
      </c>
      <c r="BH154" s="192">
        <f t="shared" si="7"/>
        <v>0</v>
      </c>
      <c r="BI154" s="192">
        <f t="shared" si="8"/>
        <v>0</v>
      </c>
      <c r="BJ154" s="14" t="s">
        <v>84</v>
      </c>
      <c r="BK154" s="192">
        <f t="shared" si="9"/>
        <v>146780</v>
      </c>
      <c r="BL154" s="14" t="s">
        <v>130</v>
      </c>
      <c r="BM154" s="191" t="s">
        <v>416</v>
      </c>
    </row>
    <row r="155" spans="1:65" s="2" customFormat="1" ht="21.75" customHeight="1">
      <c r="A155" s="28"/>
      <c r="B155" s="29"/>
      <c r="C155" s="180" t="s">
        <v>222</v>
      </c>
      <c r="D155" s="180" t="s">
        <v>126</v>
      </c>
      <c r="E155" s="181" t="s">
        <v>417</v>
      </c>
      <c r="F155" s="182" t="s">
        <v>418</v>
      </c>
      <c r="G155" s="183" t="s">
        <v>129</v>
      </c>
      <c r="H155" s="184">
        <v>24.274000000000001</v>
      </c>
      <c r="I155" s="185">
        <v>563</v>
      </c>
      <c r="J155" s="185">
        <f t="shared" si="0"/>
        <v>13666.26</v>
      </c>
      <c r="K155" s="186"/>
      <c r="L155" s="33"/>
      <c r="M155" s="187" t="s">
        <v>1</v>
      </c>
      <c r="N155" s="188" t="s">
        <v>41</v>
      </c>
      <c r="O155" s="189">
        <v>1.5</v>
      </c>
      <c r="P155" s="189">
        <f t="shared" si="1"/>
        <v>36.411000000000001</v>
      </c>
      <c r="Q155" s="189">
        <v>0</v>
      </c>
      <c r="R155" s="189">
        <f t="shared" si="2"/>
        <v>0</v>
      </c>
      <c r="S155" s="189">
        <v>0</v>
      </c>
      <c r="T155" s="190">
        <f t="shared" si="3"/>
        <v>0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91" t="s">
        <v>130</v>
      </c>
      <c r="AT155" s="191" t="s">
        <v>126</v>
      </c>
      <c r="AU155" s="191" t="s">
        <v>86</v>
      </c>
      <c r="AY155" s="14" t="s">
        <v>124</v>
      </c>
      <c r="BE155" s="192">
        <f t="shared" si="4"/>
        <v>13666.26</v>
      </c>
      <c r="BF155" s="192">
        <f t="shared" si="5"/>
        <v>0</v>
      </c>
      <c r="BG155" s="192">
        <f t="shared" si="6"/>
        <v>0</v>
      </c>
      <c r="BH155" s="192">
        <f t="shared" si="7"/>
        <v>0</v>
      </c>
      <c r="BI155" s="192">
        <f t="shared" si="8"/>
        <v>0</v>
      </c>
      <c r="BJ155" s="14" t="s">
        <v>84</v>
      </c>
      <c r="BK155" s="192">
        <f t="shared" si="9"/>
        <v>13666.26</v>
      </c>
      <c r="BL155" s="14" t="s">
        <v>130</v>
      </c>
      <c r="BM155" s="191" t="s">
        <v>419</v>
      </c>
    </row>
    <row r="156" spans="1:65" s="2" customFormat="1" ht="21.75" customHeight="1">
      <c r="A156" s="28"/>
      <c r="B156" s="29"/>
      <c r="C156" s="180" t="s">
        <v>227</v>
      </c>
      <c r="D156" s="180" t="s">
        <v>126</v>
      </c>
      <c r="E156" s="181" t="s">
        <v>420</v>
      </c>
      <c r="F156" s="182" t="s">
        <v>421</v>
      </c>
      <c r="G156" s="183" t="s">
        <v>129</v>
      </c>
      <c r="H156" s="184">
        <v>24.274000000000001</v>
      </c>
      <c r="I156" s="185">
        <v>112</v>
      </c>
      <c r="J156" s="185">
        <f t="shared" si="0"/>
        <v>2718.69</v>
      </c>
      <c r="K156" s="186"/>
      <c r="L156" s="33"/>
      <c r="M156" s="187" t="s">
        <v>1</v>
      </c>
      <c r="N156" s="188" t="s">
        <v>41</v>
      </c>
      <c r="O156" s="189">
        <v>0.29799999999999999</v>
      </c>
      <c r="P156" s="189">
        <f t="shared" si="1"/>
        <v>7.2336520000000002</v>
      </c>
      <c r="Q156" s="189">
        <v>0</v>
      </c>
      <c r="R156" s="189">
        <f t="shared" si="2"/>
        <v>0</v>
      </c>
      <c r="S156" s="189">
        <v>0</v>
      </c>
      <c r="T156" s="190">
        <f t="shared" si="3"/>
        <v>0</v>
      </c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R156" s="191" t="s">
        <v>130</v>
      </c>
      <c r="AT156" s="191" t="s">
        <v>126</v>
      </c>
      <c r="AU156" s="191" t="s">
        <v>86</v>
      </c>
      <c r="AY156" s="14" t="s">
        <v>124</v>
      </c>
      <c r="BE156" s="192">
        <f t="shared" si="4"/>
        <v>2718.69</v>
      </c>
      <c r="BF156" s="192">
        <f t="shared" si="5"/>
        <v>0</v>
      </c>
      <c r="BG156" s="192">
        <f t="shared" si="6"/>
        <v>0</v>
      </c>
      <c r="BH156" s="192">
        <f t="shared" si="7"/>
        <v>0</v>
      </c>
      <c r="BI156" s="192">
        <f t="shared" si="8"/>
        <v>0</v>
      </c>
      <c r="BJ156" s="14" t="s">
        <v>84</v>
      </c>
      <c r="BK156" s="192">
        <f t="shared" si="9"/>
        <v>2718.69</v>
      </c>
      <c r="BL156" s="14" t="s">
        <v>130</v>
      </c>
      <c r="BM156" s="191" t="s">
        <v>422</v>
      </c>
    </row>
    <row r="157" spans="1:65" s="2" customFormat="1" ht="16.5" customHeight="1">
      <c r="A157" s="28"/>
      <c r="B157" s="29"/>
      <c r="C157" s="180" t="s">
        <v>231</v>
      </c>
      <c r="D157" s="180" t="s">
        <v>126</v>
      </c>
      <c r="E157" s="181" t="s">
        <v>423</v>
      </c>
      <c r="F157" s="182" t="s">
        <v>424</v>
      </c>
      <c r="G157" s="183" t="s">
        <v>129</v>
      </c>
      <c r="H157" s="184">
        <v>34.113999999999997</v>
      </c>
      <c r="I157" s="185">
        <v>275</v>
      </c>
      <c r="J157" s="185">
        <f t="shared" si="0"/>
        <v>9381.35</v>
      </c>
      <c r="K157" s="186"/>
      <c r="L157" s="33"/>
      <c r="M157" s="187" t="s">
        <v>1</v>
      </c>
      <c r="N157" s="188" t="s">
        <v>41</v>
      </c>
      <c r="O157" s="189">
        <v>0.36499999999999999</v>
      </c>
      <c r="P157" s="189">
        <f t="shared" si="1"/>
        <v>12.451609999999999</v>
      </c>
      <c r="Q157" s="189">
        <v>5.0000000000000001E-4</v>
      </c>
      <c r="R157" s="189">
        <f t="shared" si="2"/>
        <v>1.7056999999999999E-2</v>
      </c>
      <c r="S157" s="189">
        <v>0</v>
      </c>
      <c r="T157" s="190">
        <f t="shared" si="3"/>
        <v>0</v>
      </c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R157" s="191" t="s">
        <v>130</v>
      </c>
      <c r="AT157" s="191" t="s">
        <v>126</v>
      </c>
      <c r="AU157" s="191" t="s">
        <v>86</v>
      </c>
      <c r="AY157" s="14" t="s">
        <v>124</v>
      </c>
      <c r="BE157" s="192">
        <f t="shared" si="4"/>
        <v>9381.35</v>
      </c>
      <c r="BF157" s="192">
        <f t="shared" si="5"/>
        <v>0</v>
      </c>
      <c r="BG157" s="192">
        <f t="shared" si="6"/>
        <v>0</v>
      </c>
      <c r="BH157" s="192">
        <f t="shared" si="7"/>
        <v>0</v>
      </c>
      <c r="BI157" s="192">
        <f t="shared" si="8"/>
        <v>0</v>
      </c>
      <c r="BJ157" s="14" t="s">
        <v>84</v>
      </c>
      <c r="BK157" s="192">
        <f t="shared" si="9"/>
        <v>9381.35</v>
      </c>
      <c r="BL157" s="14" t="s">
        <v>130</v>
      </c>
      <c r="BM157" s="191" t="s">
        <v>425</v>
      </c>
    </row>
    <row r="158" spans="1:65" s="12" customFormat="1" ht="22.85" customHeight="1">
      <c r="B158" s="165"/>
      <c r="C158" s="166"/>
      <c r="D158" s="167" t="s">
        <v>75</v>
      </c>
      <c r="E158" s="178" t="s">
        <v>309</v>
      </c>
      <c r="F158" s="178" t="s">
        <v>310</v>
      </c>
      <c r="G158" s="166"/>
      <c r="H158" s="166"/>
      <c r="I158" s="166"/>
      <c r="J158" s="179">
        <f>BK158</f>
        <v>37372.550000000003</v>
      </c>
      <c r="K158" s="166"/>
      <c r="L158" s="170"/>
      <c r="M158" s="171"/>
      <c r="N158" s="172"/>
      <c r="O158" s="172"/>
      <c r="P158" s="173">
        <f>SUM(P159:P162)</f>
        <v>39.428927999999999</v>
      </c>
      <c r="Q158" s="172"/>
      <c r="R158" s="173">
        <f>SUM(R159:R162)</f>
        <v>0</v>
      </c>
      <c r="S158" s="172"/>
      <c r="T158" s="174">
        <f>SUM(T159:T162)</f>
        <v>0</v>
      </c>
      <c r="AR158" s="175" t="s">
        <v>84</v>
      </c>
      <c r="AT158" s="176" t="s">
        <v>75</v>
      </c>
      <c r="AU158" s="176" t="s">
        <v>84</v>
      </c>
      <c r="AY158" s="175" t="s">
        <v>124</v>
      </c>
      <c r="BK158" s="177">
        <f>SUM(BK159:BK162)</f>
        <v>37372.550000000003</v>
      </c>
    </row>
    <row r="159" spans="1:65" s="2" customFormat="1" ht="21.75" customHeight="1">
      <c r="A159" s="28"/>
      <c r="B159" s="29"/>
      <c r="C159" s="180" t="s">
        <v>236</v>
      </c>
      <c r="D159" s="180" t="s">
        <v>126</v>
      </c>
      <c r="E159" s="181" t="s">
        <v>426</v>
      </c>
      <c r="F159" s="182" t="s">
        <v>427</v>
      </c>
      <c r="G159" s="183" t="s">
        <v>180</v>
      </c>
      <c r="H159" s="184">
        <v>44.704000000000001</v>
      </c>
      <c r="I159" s="185">
        <v>224</v>
      </c>
      <c r="J159" s="185">
        <f>ROUND(I159*H159,2)</f>
        <v>10013.700000000001</v>
      </c>
      <c r="K159" s="186"/>
      <c r="L159" s="33"/>
      <c r="M159" s="187" t="s">
        <v>1</v>
      </c>
      <c r="N159" s="188" t="s">
        <v>41</v>
      </c>
      <c r="O159" s="189">
        <v>0.24</v>
      </c>
      <c r="P159" s="189">
        <f>O159*H159</f>
        <v>10.728959999999999</v>
      </c>
      <c r="Q159" s="189">
        <v>0</v>
      </c>
      <c r="R159" s="189">
        <f>Q159*H159</f>
        <v>0</v>
      </c>
      <c r="S159" s="189">
        <v>0</v>
      </c>
      <c r="T159" s="190">
        <f>S159*H159</f>
        <v>0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91" t="s">
        <v>130</v>
      </c>
      <c r="AT159" s="191" t="s">
        <v>126</v>
      </c>
      <c r="AU159" s="191" t="s">
        <v>86</v>
      </c>
      <c r="AY159" s="14" t="s">
        <v>124</v>
      </c>
      <c r="BE159" s="192">
        <f>IF(N159="základní",J159,0)</f>
        <v>10013.700000000001</v>
      </c>
      <c r="BF159" s="192">
        <f>IF(N159="snížená",J159,0)</f>
        <v>0</v>
      </c>
      <c r="BG159" s="192">
        <f>IF(N159="zákl. přenesená",J159,0)</f>
        <v>0</v>
      </c>
      <c r="BH159" s="192">
        <f>IF(N159="sníž. přenesená",J159,0)</f>
        <v>0</v>
      </c>
      <c r="BI159" s="192">
        <f>IF(N159="nulová",J159,0)</f>
        <v>0</v>
      </c>
      <c r="BJ159" s="14" t="s">
        <v>84</v>
      </c>
      <c r="BK159" s="192">
        <f>ROUND(I159*H159,2)</f>
        <v>10013.700000000001</v>
      </c>
      <c r="BL159" s="14" t="s">
        <v>130</v>
      </c>
      <c r="BM159" s="191" t="s">
        <v>428</v>
      </c>
    </row>
    <row r="160" spans="1:65" s="2" customFormat="1" ht="16.5" customHeight="1">
      <c r="A160" s="28"/>
      <c r="B160" s="29"/>
      <c r="C160" s="180" t="s">
        <v>240</v>
      </c>
      <c r="D160" s="180" t="s">
        <v>126</v>
      </c>
      <c r="E160" s="181" t="s">
        <v>429</v>
      </c>
      <c r="F160" s="182" t="s">
        <v>430</v>
      </c>
      <c r="G160" s="183" t="s">
        <v>180</v>
      </c>
      <c r="H160" s="184">
        <v>44.704000000000001</v>
      </c>
      <c r="I160" s="185">
        <v>13</v>
      </c>
      <c r="J160" s="185">
        <f>ROUND(I160*H160,2)</f>
        <v>581.15</v>
      </c>
      <c r="K160" s="186"/>
      <c r="L160" s="33"/>
      <c r="M160" s="187" t="s">
        <v>1</v>
      </c>
      <c r="N160" s="188" t="s">
        <v>41</v>
      </c>
      <c r="O160" s="189">
        <v>4.0000000000000001E-3</v>
      </c>
      <c r="P160" s="189">
        <f>O160*H160</f>
        <v>0.178816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91" t="s">
        <v>130</v>
      </c>
      <c r="AT160" s="191" t="s">
        <v>126</v>
      </c>
      <c r="AU160" s="191" t="s">
        <v>86</v>
      </c>
      <c r="AY160" s="14" t="s">
        <v>124</v>
      </c>
      <c r="BE160" s="192">
        <f>IF(N160="základní",J160,0)</f>
        <v>581.15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4" t="s">
        <v>84</v>
      </c>
      <c r="BK160" s="192">
        <f>ROUND(I160*H160,2)</f>
        <v>581.15</v>
      </c>
      <c r="BL160" s="14" t="s">
        <v>130</v>
      </c>
      <c r="BM160" s="191" t="s">
        <v>431</v>
      </c>
    </row>
    <row r="161" spans="1:65" s="2" customFormat="1" ht="24.7" customHeight="1">
      <c r="A161" s="28"/>
      <c r="B161" s="29"/>
      <c r="C161" s="180" t="s">
        <v>244</v>
      </c>
      <c r="D161" s="180" t="s">
        <v>126</v>
      </c>
      <c r="E161" s="181" t="s">
        <v>432</v>
      </c>
      <c r="F161" s="182" t="s">
        <v>433</v>
      </c>
      <c r="G161" s="183" t="s">
        <v>180</v>
      </c>
      <c r="H161" s="184">
        <v>44.704000000000001</v>
      </c>
      <c r="I161" s="185">
        <v>439</v>
      </c>
      <c r="J161" s="185">
        <f>ROUND(I161*H161,2)</f>
        <v>19625.060000000001</v>
      </c>
      <c r="K161" s="186"/>
      <c r="L161" s="33"/>
      <c r="M161" s="187" t="s">
        <v>1</v>
      </c>
      <c r="N161" s="188" t="s">
        <v>41</v>
      </c>
      <c r="O161" s="189">
        <v>0.63800000000000001</v>
      </c>
      <c r="P161" s="189">
        <f>O161*H161</f>
        <v>28.521152000000001</v>
      </c>
      <c r="Q161" s="189">
        <v>0</v>
      </c>
      <c r="R161" s="189">
        <f>Q161*H161</f>
        <v>0</v>
      </c>
      <c r="S161" s="189">
        <v>0</v>
      </c>
      <c r="T161" s="190">
        <f>S161*H161</f>
        <v>0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91" t="s">
        <v>130</v>
      </c>
      <c r="AT161" s="191" t="s">
        <v>126</v>
      </c>
      <c r="AU161" s="191" t="s">
        <v>86</v>
      </c>
      <c r="AY161" s="14" t="s">
        <v>124</v>
      </c>
      <c r="BE161" s="192">
        <f>IF(N161="základní",J161,0)</f>
        <v>19625.060000000001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4" t="s">
        <v>84</v>
      </c>
      <c r="BK161" s="192">
        <f>ROUND(I161*H161,2)</f>
        <v>19625.060000000001</v>
      </c>
      <c r="BL161" s="14" t="s">
        <v>130</v>
      </c>
      <c r="BM161" s="191" t="s">
        <v>434</v>
      </c>
    </row>
    <row r="162" spans="1:65" s="2" customFormat="1" ht="33" customHeight="1">
      <c r="A162" s="28"/>
      <c r="B162" s="29"/>
      <c r="C162" s="180" t="s">
        <v>248</v>
      </c>
      <c r="D162" s="180" t="s">
        <v>126</v>
      </c>
      <c r="E162" s="181" t="s">
        <v>435</v>
      </c>
      <c r="F162" s="182" t="s">
        <v>436</v>
      </c>
      <c r="G162" s="183" t="s">
        <v>180</v>
      </c>
      <c r="H162" s="184">
        <v>44.704000000000001</v>
      </c>
      <c r="I162" s="185">
        <v>160</v>
      </c>
      <c r="J162" s="185">
        <f>ROUND(I162*H162,2)</f>
        <v>7152.64</v>
      </c>
      <c r="K162" s="186"/>
      <c r="L162" s="33"/>
      <c r="M162" s="187" t="s">
        <v>1</v>
      </c>
      <c r="N162" s="188" t="s">
        <v>41</v>
      </c>
      <c r="O162" s="189">
        <v>0</v>
      </c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91" t="s">
        <v>130</v>
      </c>
      <c r="AT162" s="191" t="s">
        <v>126</v>
      </c>
      <c r="AU162" s="191" t="s">
        <v>86</v>
      </c>
      <c r="AY162" s="14" t="s">
        <v>124</v>
      </c>
      <c r="BE162" s="192">
        <f>IF(N162="základní",J162,0)</f>
        <v>7152.64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4" t="s">
        <v>84</v>
      </c>
      <c r="BK162" s="192">
        <f>ROUND(I162*H162,2)</f>
        <v>7152.64</v>
      </c>
      <c r="BL162" s="14" t="s">
        <v>130</v>
      </c>
      <c r="BM162" s="191" t="s">
        <v>437</v>
      </c>
    </row>
    <row r="163" spans="1:65" s="12" customFormat="1" ht="22.85" customHeight="1">
      <c r="B163" s="165"/>
      <c r="C163" s="166"/>
      <c r="D163" s="167" t="s">
        <v>75</v>
      </c>
      <c r="E163" s="178" t="s">
        <v>335</v>
      </c>
      <c r="F163" s="178" t="s">
        <v>336</v>
      </c>
      <c r="G163" s="166"/>
      <c r="H163" s="166"/>
      <c r="I163" s="166"/>
      <c r="J163" s="179">
        <f>BK163</f>
        <v>6162.84</v>
      </c>
      <c r="K163" s="166"/>
      <c r="L163" s="170"/>
      <c r="M163" s="171"/>
      <c r="N163" s="172"/>
      <c r="O163" s="172"/>
      <c r="P163" s="173">
        <f>P164</f>
        <v>7.7720260000000003</v>
      </c>
      <c r="Q163" s="172"/>
      <c r="R163" s="173">
        <f>R164</f>
        <v>0</v>
      </c>
      <c r="S163" s="172"/>
      <c r="T163" s="174">
        <f>T164</f>
        <v>0</v>
      </c>
      <c r="AR163" s="175" t="s">
        <v>84</v>
      </c>
      <c r="AT163" s="176" t="s">
        <v>75</v>
      </c>
      <c r="AU163" s="176" t="s">
        <v>84</v>
      </c>
      <c r="AY163" s="175" t="s">
        <v>124</v>
      </c>
      <c r="BK163" s="177">
        <f>BK164</f>
        <v>6162.84</v>
      </c>
    </row>
    <row r="164" spans="1:65" s="2" customFormat="1" ht="21.75" customHeight="1">
      <c r="A164" s="28"/>
      <c r="B164" s="29"/>
      <c r="C164" s="180" t="s">
        <v>252</v>
      </c>
      <c r="D164" s="180" t="s">
        <v>126</v>
      </c>
      <c r="E164" s="181" t="s">
        <v>438</v>
      </c>
      <c r="F164" s="182" t="s">
        <v>439</v>
      </c>
      <c r="G164" s="183" t="s">
        <v>180</v>
      </c>
      <c r="H164" s="184">
        <v>17.119</v>
      </c>
      <c r="I164" s="185">
        <v>360</v>
      </c>
      <c r="J164" s="185">
        <f>ROUND(I164*H164,2)</f>
        <v>6162.84</v>
      </c>
      <c r="K164" s="186"/>
      <c r="L164" s="33"/>
      <c r="M164" s="187" t="s">
        <v>1</v>
      </c>
      <c r="N164" s="188" t="s">
        <v>41</v>
      </c>
      <c r="O164" s="189">
        <v>0.45400000000000001</v>
      </c>
      <c r="P164" s="189">
        <f>O164*H164</f>
        <v>7.7720260000000003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191" t="s">
        <v>130</v>
      </c>
      <c r="AT164" s="191" t="s">
        <v>126</v>
      </c>
      <c r="AU164" s="191" t="s">
        <v>86</v>
      </c>
      <c r="AY164" s="14" t="s">
        <v>124</v>
      </c>
      <c r="BE164" s="192">
        <f>IF(N164="základní",J164,0)</f>
        <v>6162.84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4" t="s">
        <v>84</v>
      </c>
      <c r="BK164" s="192">
        <f>ROUND(I164*H164,2)</f>
        <v>6162.84</v>
      </c>
      <c r="BL164" s="14" t="s">
        <v>130</v>
      </c>
      <c r="BM164" s="191" t="s">
        <v>440</v>
      </c>
    </row>
    <row r="165" spans="1:65" s="12" customFormat="1" ht="25.95" customHeight="1">
      <c r="B165" s="165"/>
      <c r="C165" s="166"/>
      <c r="D165" s="167" t="s">
        <v>75</v>
      </c>
      <c r="E165" s="168" t="s">
        <v>441</v>
      </c>
      <c r="F165" s="168" t="s">
        <v>442</v>
      </c>
      <c r="G165" s="166"/>
      <c r="H165" s="166"/>
      <c r="I165" s="166"/>
      <c r="J165" s="169">
        <f>BK165</f>
        <v>142253.69</v>
      </c>
      <c r="K165" s="166"/>
      <c r="L165" s="170"/>
      <c r="M165" s="171"/>
      <c r="N165" s="172"/>
      <c r="O165" s="172"/>
      <c r="P165" s="173">
        <f>P166+P173</f>
        <v>272.53094499999997</v>
      </c>
      <c r="Q165" s="172"/>
      <c r="R165" s="173">
        <f>R166+R173</f>
        <v>0.12950818</v>
      </c>
      <c r="S165" s="172"/>
      <c r="T165" s="174">
        <f>T166+T173</f>
        <v>0</v>
      </c>
      <c r="AR165" s="175" t="s">
        <v>86</v>
      </c>
      <c r="AT165" s="176" t="s">
        <v>75</v>
      </c>
      <c r="AU165" s="176" t="s">
        <v>76</v>
      </c>
      <c r="AY165" s="175" t="s">
        <v>124</v>
      </c>
      <c r="BK165" s="177">
        <f>BK166+BK173</f>
        <v>142253.69</v>
      </c>
    </row>
    <row r="166" spans="1:65" s="12" customFormat="1" ht="22.85" customHeight="1">
      <c r="B166" s="165"/>
      <c r="C166" s="166"/>
      <c r="D166" s="167" t="s">
        <v>75</v>
      </c>
      <c r="E166" s="178" t="s">
        <v>443</v>
      </c>
      <c r="F166" s="178" t="s">
        <v>444</v>
      </c>
      <c r="G166" s="166"/>
      <c r="H166" s="166"/>
      <c r="I166" s="166"/>
      <c r="J166" s="179">
        <f>BK166</f>
        <v>6093.1</v>
      </c>
      <c r="K166" s="166"/>
      <c r="L166" s="170"/>
      <c r="M166" s="171"/>
      <c r="N166" s="172"/>
      <c r="O166" s="172"/>
      <c r="P166" s="173">
        <f>SUM(P167:P172)</f>
        <v>11.325239999999999</v>
      </c>
      <c r="Q166" s="172"/>
      <c r="R166" s="173">
        <f>SUM(R167:R172)</f>
        <v>1.1641E-2</v>
      </c>
      <c r="S166" s="172"/>
      <c r="T166" s="174">
        <f>SUM(T167:T172)</f>
        <v>0</v>
      </c>
      <c r="AR166" s="175" t="s">
        <v>86</v>
      </c>
      <c r="AT166" s="176" t="s">
        <v>75</v>
      </c>
      <c r="AU166" s="176" t="s">
        <v>84</v>
      </c>
      <c r="AY166" s="175" t="s">
        <v>124</v>
      </c>
      <c r="BK166" s="177">
        <f>SUM(BK167:BK172)</f>
        <v>6093.1</v>
      </c>
    </row>
    <row r="167" spans="1:65" s="2" customFormat="1" ht="16.5" customHeight="1">
      <c r="A167" s="28"/>
      <c r="B167" s="29"/>
      <c r="C167" s="180" t="s">
        <v>256</v>
      </c>
      <c r="D167" s="180" t="s">
        <v>126</v>
      </c>
      <c r="E167" s="181" t="s">
        <v>445</v>
      </c>
      <c r="F167" s="182" t="s">
        <v>446</v>
      </c>
      <c r="G167" s="183" t="s">
        <v>129</v>
      </c>
      <c r="H167" s="184">
        <v>84.825000000000003</v>
      </c>
      <c r="I167" s="185">
        <v>9.67</v>
      </c>
      <c r="J167" s="185">
        <f t="shared" ref="J167:J172" si="10">ROUND(I167*H167,2)</f>
        <v>820.26</v>
      </c>
      <c r="K167" s="186"/>
      <c r="L167" s="33"/>
      <c r="M167" s="187" t="s">
        <v>1</v>
      </c>
      <c r="N167" s="188" t="s">
        <v>41</v>
      </c>
      <c r="O167" s="189">
        <v>2.4E-2</v>
      </c>
      <c r="P167" s="189">
        <f t="shared" ref="P167:P172" si="11">O167*H167</f>
        <v>2.0358000000000001</v>
      </c>
      <c r="Q167" s="189">
        <v>0</v>
      </c>
      <c r="R167" s="189">
        <f t="shared" ref="R167:R172" si="12">Q167*H167</f>
        <v>0</v>
      </c>
      <c r="S167" s="189">
        <v>0</v>
      </c>
      <c r="T167" s="190">
        <f t="shared" ref="T167:T172" si="13">S167*H167</f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91" t="s">
        <v>191</v>
      </c>
      <c r="AT167" s="191" t="s">
        <v>126</v>
      </c>
      <c r="AU167" s="191" t="s">
        <v>86</v>
      </c>
      <c r="AY167" s="14" t="s">
        <v>124</v>
      </c>
      <c r="BE167" s="192">
        <f t="shared" ref="BE167:BE172" si="14">IF(N167="základní",J167,0)</f>
        <v>820.26</v>
      </c>
      <c r="BF167" s="192">
        <f t="shared" ref="BF167:BF172" si="15">IF(N167="snížená",J167,0)</f>
        <v>0</v>
      </c>
      <c r="BG167" s="192">
        <f t="shared" ref="BG167:BG172" si="16">IF(N167="zákl. přenesená",J167,0)</f>
        <v>0</v>
      </c>
      <c r="BH167" s="192">
        <f t="shared" ref="BH167:BH172" si="17">IF(N167="sníž. přenesená",J167,0)</f>
        <v>0</v>
      </c>
      <c r="BI167" s="192">
        <f t="shared" ref="BI167:BI172" si="18">IF(N167="nulová",J167,0)</f>
        <v>0</v>
      </c>
      <c r="BJ167" s="14" t="s">
        <v>84</v>
      </c>
      <c r="BK167" s="192">
        <f t="shared" ref="BK167:BK172" si="19">ROUND(I167*H167,2)</f>
        <v>820.26</v>
      </c>
      <c r="BL167" s="14" t="s">
        <v>191</v>
      </c>
      <c r="BM167" s="191" t="s">
        <v>447</v>
      </c>
    </row>
    <row r="168" spans="1:65" s="2" customFormat="1" ht="24.35" customHeight="1">
      <c r="A168" s="28"/>
      <c r="B168" s="29"/>
      <c r="C168" s="193" t="s">
        <v>261</v>
      </c>
      <c r="D168" s="193" t="s">
        <v>177</v>
      </c>
      <c r="E168" s="194" t="s">
        <v>448</v>
      </c>
      <c r="F168" s="195" t="s">
        <v>449</v>
      </c>
      <c r="G168" s="196" t="s">
        <v>359</v>
      </c>
      <c r="H168" s="197">
        <v>9.4640000000000004</v>
      </c>
      <c r="I168" s="198">
        <v>137</v>
      </c>
      <c r="J168" s="198">
        <f t="shared" si="10"/>
        <v>1296.57</v>
      </c>
      <c r="K168" s="199"/>
      <c r="L168" s="200"/>
      <c r="M168" s="201" t="s">
        <v>1</v>
      </c>
      <c r="N168" s="202" t="s">
        <v>41</v>
      </c>
      <c r="O168" s="189">
        <v>0</v>
      </c>
      <c r="P168" s="189">
        <f t="shared" si="11"/>
        <v>0</v>
      </c>
      <c r="Q168" s="189">
        <v>1E-3</v>
      </c>
      <c r="R168" s="189">
        <f t="shared" si="12"/>
        <v>9.4640000000000002E-3</v>
      </c>
      <c r="S168" s="189">
        <v>0</v>
      </c>
      <c r="T168" s="190">
        <f t="shared" si="1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191" t="s">
        <v>256</v>
      </c>
      <c r="AT168" s="191" t="s">
        <v>177</v>
      </c>
      <c r="AU168" s="191" t="s">
        <v>86</v>
      </c>
      <c r="AY168" s="14" t="s">
        <v>124</v>
      </c>
      <c r="BE168" s="192">
        <f t="shared" si="14"/>
        <v>1296.57</v>
      </c>
      <c r="BF168" s="192">
        <f t="shared" si="15"/>
        <v>0</v>
      </c>
      <c r="BG168" s="192">
        <f t="shared" si="16"/>
        <v>0</v>
      </c>
      <c r="BH168" s="192">
        <f t="shared" si="17"/>
        <v>0</v>
      </c>
      <c r="BI168" s="192">
        <f t="shared" si="18"/>
        <v>0</v>
      </c>
      <c r="BJ168" s="14" t="s">
        <v>84</v>
      </c>
      <c r="BK168" s="192">
        <f t="shared" si="19"/>
        <v>1296.57</v>
      </c>
      <c r="BL168" s="14" t="s">
        <v>191</v>
      </c>
      <c r="BM168" s="191" t="s">
        <v>450</v>
      </c>
    </row>
    <row r="169" spans="1:65" s="2" customFormat="1" ht="16.5" customHeight="1">
      <c r="A169" s="28"/>
      <c r="B169" s="29"/>
      <c r="C169" s="180" t="s">
        <v>265</v>
      </c>
      <c r="D169" s="180" t="s">
        <v>126</v>
      </c>
      <c r="E169" s="181" t="s">
        <v>451</v>
      </c>
      <c r="F169" s="182" t="s">
        <v>452</v>
      </c>
      <c r="G169" s="183" t="s">
        <v>129</v>
      </c>
      <c r="H169" s="184">
        <v>29.489000000000001</v>
      </c>
      <c r="I169" s="185">
        <v>21.8</v>
      </c>
      <c r="J169" s="185">
        <f t="shared" si="10"/>
        <v>642.86</v>
      </c>
      <c r="K169" s="186"/>
      <c r="L169" s="33"/>
      <c r="M169" s="187" t="s">
        <v>1</v>
      </c>
      <c r="N169" s="188" t="s">
        <v>41</v>
      </c>
      <c r="O169" s="189">
        <v>5.3999999999999999E-2</v>
      </c>
      <c r="P169" s="189">
        <f t="shared" si="11"/>
        <v>1.592406</v>
      </c>
      <c r="Q169" s="189">
        <v>0</v>
      </c>
      <c r="R169" s="189">
        <f t="shared" si="12"/>
        <v>0</v>
      </c>
      <c r="S169" s="189">
        <v>0</v>
      </c>
      <c r="T169" s="190">
        <f t="shared" si="1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91" t="s">
        <v>191</v>
      </c>
      <c r="AT169" s="191" t="s">
        <v>126</v>
      </c>
      <c r="AU169" s="191" t="s">
        <v>86</v>
      </c>
      <c r="AY169" s="14" t="s">
        <v>124</v>
      </c>
      <c r="BE169" s="192">
        <f t="shared" si="14"/>
        <v>642.86</v>
      </c>
      <c r="BF169" s="192">
        <f t="shared" si="15"/>
        <v>0</v>
      </c>
      <c r="BG169" s="192">
        <f t="shared" si="16"/>
        <v>0</v>
      </c>
      <c r="BH169" s="192">
        <f t="shared" si="17"/>
        <v>0</v>
      </c>
      <c r="BI169" s="192">
        <f t="shared" si="18"/>
        <v>0</v>
      </c>
      <c r="BJ169" s="14" t="s">
        <v>84</v>
      </c>
      <c r="BK169" s="192">
        <f t="shared" si="19"/>
        <v>642.86</v>
      </c>
      <c r="BL169" s="14" t="s">
        <v>191</v>
      </c>
      <c r="BM169" s="191" t="s">
        <v>453</v>
      </c>
    </row>
    <row r="170" spans="1:65" s="2" customFormat="1" ht="23" customHeight="1">
      <c r="A170" s="28"/>
      <c r="B170" s="29"/>
      <c r="C170" s="193" t="s">
        <v>269</v>
      </c>
      <c r="D170" s="193" t="s">
        <v>177</v>
      </c>
      <c r="E170" s="194" t="s">
        <v>454</v>
      </c>
      <c r="F170" s="195" t="s">
        <v>455</v>
      </c>
      <c r="G170" s="196" t="s">
        <v>359</v>
      </c>
      <c r="H170" s="197">
        <v>2.177</v>
      </c>
      <c r="I170" s="198">
        <v>105</v>
      </c>
      <c r="J170" s="198">
        <f t="shared" si="10"/>
        <v>228.59</v>
      </c>
      <c r="K170" s="199"/>
      <c r="L170" s="200"/>
      <c r="M170" s="201" t="s">
        <v>1</v>
      </c>
      <c r="N170" s="202" t="s">
        <v>41</v>
      </c>
      <c r="O170" s="189">
        <v>0</v>
      </c>
      <c r="P170" s="189">
        <f t="shared" si="11"/>
        <v>0</v>
      </c>
      <c r="Q170" s="189">
        <v>1E-3</v>
      </c>
      <c r="R170" s="189">
        <f t="shared" si="12"/>
        <v>2.1770000000000001E-3</v>
      </c>
      <c r="S170" s="189">
        <v>0</v>
      </c>
      <c r="T170" s="190">
        <f t="shared" si="1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91" t="s">
        <v>256</v>
      </c>
      <c r="AT170" s="191" t="s">
        <v>177</v>
      </c>
      <c r="AU170" s="191" t="s">
        <v>86</v>
      </c>
      <c r="AY170" s="14" t="s">
        <v>124</v>
      </c>
      <c r="BE170" s="192">
        <f t="shared" si="14"/>
        <v>228.59</v>
      </c>
      <c r="BF170" s="192">
        <f t="shared" si="15"/>
        <v>0</v>
      </c>
      <c r="BG170" s="192">
        <f t="shared" si="16"/>
        <v>0</v>
      </c>
      <c r="BH170" s="192">
        <f t="shared" si="17"/>
        <v>0</v>
      </c>
      <c r="BI170" s="192">
        <f t="shared" si="18"/>
        <v>0</v>
      </c>
      <c r="BJ170" s="14" t="s">
        <v>84</v>
      </c>
      <c r="BK170" s="192">
        <f t="shared" si="19"/>
        <v>228.59</v>
      </c>
      <c r="BL170" s="14" t="s">
        <v>191</v>
      </c>
      <c r="BM170" s="191" t="s">
        <v>456</v>
      </c>
    </row>
    <row r="171" spans="1:65" s="2" customFormat="1" ht="24.7" customHeight="1">
      <c r="A171" s="28"/>
      <c r="B171" s="29"/>
      <c r="C171" s="180" t="s">
        <v>273</v>
      </c>
      <c r="D171" s="180" t="s">
        <v>126</v>
      </c>
      <c r="E171" s="181" t="s">
        <v>457</v>
      </c>
      <c r="F171" s="182" t="s">
        <v>458</v>
      </c>
      <c r="G171" s="183" t="s">
        <v>129</v>
      </c>
      <c r="H171" s="184">
        <v>109.68899999999999</v>
      </c>
      <c r="I171" s="185">
        <v>28.2</v>
      </c>
      <c r="J171" s="185">
        <f t="shared" si="10"/>
        <v>3093.23</v>
      </c>
      <c r="K171" s="186"/>
      <c r="L171" s="33"/>
      <c r="M171" s="187" t="s">
        <v>1</v>
      </c>
      <c r="N171" s="188" t="s">
        <v>41</v>
      </c>
      <c r="O171" s="189">
        <v>7.0000000000000007E-2</v>
      </c>
      <c r="P171" s="189">
        <f t="shared" si="11"/>
        <v>7.6782300000000001</v>
      </c>
      <c r="Q171" s="189">
        <v>0</v>
      </c>
      <c r="R171" s="189">
        <f t="shared" si="12"/>
        <v>0</v>
      </c>
      <c r="S171" s="189">
        <v>0</v>
      </c>
      <c r="T171" s="190">
        <f t="shared" si="13"/>
        <v>0</v>
      </c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R171" s="191" t="s">
        <v>191</v>
      </c>
      <c r="AT171" s="191" t="s">
        <v>126</v>
      </c>
      <c r="AU171" s="191" t="s">
        <v>86</v>
      </c>
      <c r="AY171" s="14" t="s">
        <v>124</v>
      </c>
      <c r="BE171" s="192">
        <f t="shared" si="14"/>
        <v>3093.23</v>
      </c>
      <c r="BF171" s="192">
        <f t="shared" si="15"/>
        <v>0</v>
      </c>
      <c r="BG171" s="192">
        <f t="shared" si="16"/>
        <v>0</v>
      </c>
      <c r="BH171" s="192">
        <f t="shared" si="17"/>
        <v>0</v>
      </c>
      <c r="BI171" s="192">
        <f t="shared" si="18"/>
        <v>0</v>
      </c>
      <c r="BJ171" s="14" t="s">
        <v>84</v>
      </c>
      <c r="BK171" s="192">
        <f t="shared" si="19"/>
        <v>3093.23</v>
      </c>
      <c r="BL171" s="14" t="s">
        <v>191</v>
      </c>
      <c r="BM171" s="191" t="s">
        <v>459</v>
      </c>
    </row>
    <row r="172" spans="1:65" s="2" customFormat="1" ht="24.35" customHeight="1">
      <c r="A172" s="28"/>
      <c r="B172" s="29"/>
      <c r="C172" s="180" t="s">
        <v>277</v>
      </c>
      <c r="D172" s="180" t="s">
        <v>126</v>
      </c>
      <c r="E172" s="181" t="s">
        <v>460</v>
      </c>
      <c r="F172" s="182" t="s">
        <v>461</v>
      </c>
      <c r="G172" s="183" t="s">
        <v>180</v>
      </c>
      <c r="H172" s="184">
        <v>1.2E-2</v>
      </c>
      <c r="I172" s="185">
        <v>966</v>
      </c>
      <c r="J172" s="185">
        <f t="shared" si="10"/>
        <v>11.59</v>
      </c>
      <c r="K172" s="186"/>
      <c r="L172" s="33"/>
      <c r="M172" s="187" t="s">
        <v>1</v>
      </c>
      <c r="N172" s="188" t="s">
        <v>41</v>
      </c>
      <c r="O172" s="189">
        <v>1.5669999999999999</v>
      </c>
      <c r="P172" s="189">
        <f t="shared" si="11"/>
        <v>1.8804000000000001E-2</v>
      </c>
      <c r="Q172" s="189">
        <v>0</v>
      </c>
      <c r="R172" s="189">
        <f t="shared" si="12"/>
        <v>0</v>
      </c>
      <c r="S172" s="189">
        <v>0</v>
      </c>
      <c r="T172" s="190">
        <f t="shared" si="13"/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91" t="s">
        <v>191</v>
      </c>
      <c r="AT172" s="191" t="s">
        <v>126</v>
      </c>
      <c r="AU172" s="191" t="s">
        <v>86</v>
      </c>
      <c r="AY172" s="14" t="s">
        <v>124</v>
      </c>
      <c r="BE172" s="192">
        <f t="shared" si="14"/>
        <v>11.59</v>
      </c>
      <c r="BF172" s="192">
        <f t="shared" si="15"/>
        <v>0</v>
      </c>
      <c r="BG172" s="192">
        <f t="shared" si="16"/>
        <v>0</v>
      </c>
      <c r="BH172" s="192">
        <f t="shared" si="17"/>
        <v>0</v>
      </c>
      <c r="BI172" s="192">
        <f t="shared" si="18"/>
        <v>0</v>
      </c>
      <c r="BJ172" s="14" t="s">
        <v>84</v>
      </c>
      <c r="BK172" s="192">
        <f t="shared" si="19"/>
        <v>11.59</v>
      </c>
      <c r="BL172" s="14" t="s">
        <v>191</v>
      </c>
      <c r="BM172" s="191" t="s">
        <v>462</v>
      </c>
    </row>
    <row r="173" spans="1:65" s="12" customFormat="1" ht="22.85" customHeight="1">
      <c r="B173" s="165"/>
      <c r="C173" s="166"/>
      <c r="D173" s="167" t="s">
        <v>75</v>
      </c>
      <c r="E173" s="178" t="s">
        <v>463</v>
      </c>
      <c r="F173" s="178" t="s">
        <v>464</v>
      </c>
      <c r="G173" s="166"/>
      <c r="H173" s="166"/>
      <c r="I173" s="166"/>
      <c r="J173" s="179">
        <f>BK173</f>
        <v>136160.59</v>
      </c>
      <c r="K173" s="166"/>
      <c r="L173" s="170"/>
      <c r="M173" s="171"/>
      <c r="N173" s="172"/>
      <c r="O173" s="172"/>
      <c r="P173" s="173">
        <f>SUM(P174:P180)</f>
        <v>261.20570499999997</v>
      </c>
      <c r="Q173" s="172"/>
      <c r="R173" s="173">
        <f>SUM(R174:R180)</f>
        <v>0.11786717999999999</v>
      </c>
      <c r="S173" s="172"/>
      <c r="T173" s="174">
        <f>SUM(T174:T180)</f>
        <v>0</v>
      </c>
      <c r="AR173" s="175" t="s">
        <v>86</v>
      </c>
      <c r="AT173" s="176" t="s">
        <v>75</v>
      </c>
      <c r="AU173" s="176" t="s">
        <v>84</v>
      </c>
      <c r="AY173" s="175" t="s">
        <v>124</v>
      </c>
      <c r="BK173" s="177">
        <f>SUM(BK174:BK180)</f>
        <v>136160.59</v>
      </c>
    </row>
    <row r="174" spans="1:65" s="2" customFormat="1" ht="16.5" customHeight="1">
      <c r="A174" s="28"/>
      <c r="B174" s="29"/>
      <c r="C174" s="180" t="s">
        <v>281</v>
      </c>
      <c r="D174" s="180" t="s">
        <v>126</v>
      </c>
      <c r="E174" s="181" t="s">
        <v>465</v>
      </c>
      <c r="F174" s="182" t="s">
        <v>466</v>
      </c>
      <c r="G174" s="183" t="s">
        <v>129</v>
      </c>
      <c r="H174" s="184">
        <v>299.71699999999998</v>
      </c>
      <c r="I174" s="185">
        <v>4.43</v>
      </c>
      <c r="J174" s="185">
        <f t="shared" ref="J174:J180" si="20">ROUND(I174*H174,2)</f>
        <v>1327.75</v>
      </c>
      <c r="K174" s="186"/>
      <c r="L174" s="33"/>
      <c r="M174" s="187" t="s">
        <v>1</v>
      </c>
      <c r="N174" s="188" t="s">
        <v>41</v>
      </c>
      <c r="O174" s="189">
        <v>1.0999999999999999E-2</v>
      </c>
      <c r="P174" s="189">
        <f t="shared" ref="P174:P180" si="21">O174*H174</f>
        <v>3.2968869999999995</v>
      </c>
      <c r="Q174" s="189">
        <v>0</v>
      </c>
      <c r="R174" s="189">
        <f t="shared" ref="R174:R180" si="22">Q174*H174</f>
        <v>0</v>
      </c>
      <c r="S174" s="189">
        <v>0</v>
      </c>
      <c r="T174" s="190">
        <f t="shared" ref="T174:T180" si="23">S174*H174</f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191" t="s">
        <v>191</v>
      </c>
      <c r="AT174" s="191" t="s">
        <v>126</v>
      </c>
      <c r="AU174" s="191" t="s">
        <v>86</v>
      </c>
      <c r="AY174" s="14" t="s">
        <v>124</v>
      </c>
      <c r="BE174" s="192">
        <f t="shared" ref="BE174:BE180" si="24">IF(N174="základní",J174,0)</f>
        <v>1327.75</v>
      </c>
      <c r="BF174" s="192">
        <f t="shared" ref="BF174:BF180" si="25">IF(N174="snížená",J174,0)</f>
        <v>0</v>
      </c>
      <c r="BG174" s="192">
        <f t="shared" ref="BG174:BG180" si="26">IF(N174="zákl. přenesená",J174,0)</f>
        <v>0</v>
      </c>
      <c r="BH174" s="192">
        <f t="shared" ref="BH174:BH180" si="27">IF(N174="sníž. přenesená",J174,0)</f>
        <v>0</v>
      </c>
      <c r="BI174" s="192">
        <f t="shared" ref="BI174:BI180" si="28">IF(N174="nulová",J174,0)</f>
        <v>0</v>
      </c>
      <c r="BJ174" s="14" t="s">
        <v>84</v>
      </c>
      <c r="BK174" s="192">
        <f t="shared" ref="BK174:BK180" si="29">ROUND(I174*H174,2)</f>
        <v>1327.75</v>
      </c>
      <c r="BL174" s="14" t="s">
        <v>191</v>
      </c>
      <c r="BM174" s="191" t="s">
        <v>467</v>
      </c>
    </row>
    <row r="175" spans="1:65" s="2" customFormat="1" ht="23.7" customHeight="1">
      <c r="A175" s="28"/>
      <c r="B175" s="29"/>
      <c r="C175" s="180" t="s">
        <v>285</v>
      </c>
      <c r="D175" s="180" t="s">
        <v>126</v>
      </c>
      <c r="E175" s="181" t="s">
        <v>468</v>
      </c>
      <c r="F175" s="182" t="s">
        <v>469</v>
      </c>
      <c r="G175" s="183" t="s">
        <v>129</v>
      </c>
      <c r="H175" s="184">
        <v>299.71699999999998</v>
      </c>
      <c r="I175" s="185">
        <v>78.5</v>
      </c>
      <c r="J175" s="185">
        <f t="shared" si="20"/>
        <v>23527.78</v>
      </c>
      <c r="K175" s="186"/>
      <c r="L175" s="33"/>
      <c r="M175" s="187" t="s">
        <v>1</v>
      </c>
      <c r="N175" s="188" t="s">
        <v>41</v>
      </c>
      <c r="O175" s="189">
        <v>0.16700000000000001</v>
      </c>
      <c r="P175" s="189">
        <f t="shared" si="21"/>
        <v>50.052739000000003</v>
      </c>
      <c r="Q175" s="189">
        <v>6.0000000000000002E-5</v>
      </c>
      <c r="R175" s="189">
        <f t="shared" si="22"/>
        <v>1.7983019999999999E-2</v>
      </c>
      <c r="S175" s="189">
        <v>0</v>
      </c>
      <c r="T175" s="190">
        <f t="shared" si="23"/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191" t="s">
        <v>191</v>
      </c>
      <c r="AT175" s="191" t="s">
        <v>126</v>
      </c>
      <c r="AU175" s="191" t="s">
        <v>86</v>
      </c>
      <c r="AY175" s="14" t="s">
        <v>124</v>
      </c>
      <c r="BE175" s="192">
        <f t="shared" si="24"/>
        <v>23527.78</v>
      </c>
      <c r="BF175" s="192">
        <f t="shared" si="25"/>
        <v>0</v>
      </c>
      <c r="BG175" s="192">
        <f t="shared" si="26"/>
        <v>0</v>
      </c>
      <c r="BH175" s="192">
        <f t="shared" si="27"/>
        <v>0</v>
      </c>
      <c r="BI175" s="192">
        <f t="shared" si="28"/>
        <v>0</v>
      </c>
      <c r="BJ175" s="14" t="s">
        <v>84</v>
      </c>
      <c r="BK175" s="192">
        <f t="shared" si="29"/>
        <v>23527.78</v>
      </c>
      <c r="BL175" s="14" t="s">
        <v>191</v>
      </c>
      <c r="BM175" s="191" t="s">
        <v>470</v>
      </c>
    </row>
    <row r="176" spans="1:65" s="2" customFormat="1" ht="23.35" customHeight="1">
      <c r="A176" s="28"/>
      <c r="B176" s="29"/>
      <c r="C176" s="180" t="s">
        <v>289</v>
      </c>
      <c r="D176" s="180" t="s">
        <v>126</v>
      </c>
      <c r="E176" s="181" t="s">
        <v>471</v>
      </c>
      <c r="F176" s="182" t="s">
        <v>472</v>
      </c>
      <c r="G176" s="183" t="s">
        <v>129</v>
      </c>
      <c r="H176" s="184">
        <v>299.71699999999998</v>
      </c>
      <c r="I176" s="185">
        <v>119</v>
      </c>
      <c r="J176" s="185">
        <f t="shared" si="20"/>
        <v>35666.32</v>
      </c>
      <c r="K176" s="186"/>
      <c r="L176" s="33"/>
      <c r="M176" s="187" t="s">
        <v>1</v>
      </c>
      <c r="N176" s="188" t="s">
        <v>41</v>
      </c>
      <c r="O176" s="189">
        <v>0.29499999999999998</v>
      </c>
      <c r="P176" s="189">
        <f t="shared" si="21"/>
        <v>88.41651499999999</v>
      </c>
      <c r="Q176" s="189">
        <v>0</v>
      </c>
      <c r="R176" s="189">
        <f t="shared" si="22"/>
        <v>0</v>
      </c>
      <c r="S176" s="189">
        <v>0</v>
      </c>
      <c r="T176" s="190">
        <f t="shared" si="23"/>
        <v>0</v>
      </c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R176" s="191" t="s">
        <v>191</v>
      </c>
      <c r="AT176" s="191" t="s">
        <v>126</v>
      </c>
      <c r="AU176" s="191" t="s">
        <v>86</v>
      </c>
      <c r="AY176" s="14" t="s">
        <v>124</v>
      </c>
      <c r="BE176" s="192">
        <f t="shared" si="24"/>
        <v>35666.32</v>
      </c>
      <c r="BF176" s="192">
        <f t="shared" si="25"/>
        <v>0</v>
      </c>
      <c r="BG176" s="192">
        <f t="shared" si="26"/>
        <v>0</v>
      </c>
      <c r="BH176" s="192">
        <f t="shared" si="27"/>
        <v>0</v>
      </c>
      <c r="BI176" s="192">
        <f t="shared" si="28"/>
        <v>0</v>
      </c>
      <c r="BJ176" s="14" t="s">
        <v>84</v>
      </c>
      <c r="BK176" s="192">
        <f t="shared" si="29"/>
        <v>35666.32</v>
      </c>
      <c r="BL176" s="14" t="s">
        <v>191</v>
      </c>
      <c r="BM176" s="191" t="s">
        <v>473</v>
      </c>
    </row>
    <row r="177" spans="1:65" s="2" customFormat="1" ht="25.7" customHeight="1">
      <c r="A177" s="28"/>
      <c r="B177" s="29"/>
      <c r="C177" s="180" t="s">
        <v>293</v>
      </c>
      <c r="D177" s="180" t="s">
        <v>126</v>
      </c>
      <c r="E177" s="181" t="s">
        <v>474</v>
      </c>
      <c r="F177" s="182" t="s">
        <v>475</v>
      </c>
      <c r="G177" s="183" t="s">
        <v>129</v>
      </c>
      <c r="H177" s="184">
        <v>299.71699999999998</v>
      </c>
      <c r="I177" s="185">
        <v>118</v>
      </c>
      <c r="J177" s="185">
        <f t="shared" si="20"/>
        <v>35366.61</v>
      </c>
      <c r="K177" s="186"/>
      <c r="L177" s="33"/>
      <c r="M177" s="187" t="s">
        <v>1</v>
      </c>
      <c r="N177" s="188" t="s">
        <v>41</v>
      </c>
      <c r="O177" s="189">
        <v>0.184</v>
      </c>
      <c r="P177" s="189">
        <f t="shared" si="21"/>
        <v>55.147927999999993</v>
      </c>
      <c r="Q177" s="189">
        <v>1.3999999999999999E-4</v>
      </c>
      <c r="R177" s="189">
        <f t="shared" si="22"/>
        <v>4.1960379999999992E-2</v>
      </c>
      <c r="S177" s="189">
        <v>0</v>
      </c>
      <c r="T177" s="190">
        <f t="shared" si="23"/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191" t="s">
        <v>191</v>
      </c>
      <c r="AT177" s="191" t="s">
        <v>126</v>
      </c>
      <c r="AU177" s="191" t="s">
        <v>86</v>
      </c>
      <c r="AY177" s="14" t="s">
        <v>124</v>
      </c>
      <c r="BE177" s="192">
        <f t="shared" si="24"/>
        <v>35366.61</v>
      </c>
      <c r="BF177" s="192">
        <f t="shared" si="25"/>
        <v>0</v>
      </c>
      <c r="BG177" s="192">
        <f t="shared" si="26"/>
        <v>0</v>
      </c>
      <c r="BH177" s="192">
        <f t="shared" si="27"/>
        <v>0</v>
      </c>
      <c r="BI177" s="192">
        <f t="shared" si="28"/>
        <v>0</v>
      </c>
      <c r="BJ177" s="14" t="s">
        <v>84</v>
      </c>
      <c r="BK177" s="192">
        <f t="shared" si="29"/>
        <v>35366.61</v>
      </c>
      <c r="BL177" s="14" t="s">
        <v>191</v>
      </c>
      <c r="BM177" s="191" t="s">
        <v>476</v>
      </c>
    </row>
    <row r="178" spans="1:65" s="2" customFormat="1" ht="24.7" customHeight="1">
      <c r="A178" s="28"/>
      <c r="B178" s="29"/>
      <c r="C178" s="180" t="s">
        <v>297</v>
      </c>
      <c r="D178" s="180" t="s">
        <v>126</v>
      </c>
      <c r="E178" s="181" t="s">
        <v>477</v>
      </c>
      <c r="F178" s="182" t="s">
        <v>478</v>
      </c>
      <c r="G178" s="183" t="s">
        <v>129</v>
      </c>
      <c r="H178" s="184">
        <v>299.71699999999998</v>
      </c>
      <c r="I178" s="185">
        <v>112</v>
      </c>
      <c r="J178" s="185">
        <f t="shared" si="20"/>
        <v>33568.300000000003</v>
      </c>
      <c r="K178" s="186"/>
      <c r="L178" s="33"/>
      <c r="M178" s="187" t="s">
        <v>1</v>
      </c>
      <c r="N178" s="188" t="s">
        <v>41</v>
      </c>
      <c r="O178" s="189">
        <v>0.17199999999999999</v>
      </c>
      <c r="P178" s="189">
        <f t="shared" si="21"/>
        <v>51.551323999999994</v>
      </c>
      <c r="Q178" s="189">
        <v>1.3999999999999999E-4</v>
      </c>
      <c r="R178" s="189">
        <f t="shared" si="22"/>
        <v>4.1960379999999992E-2</v>
      </c>
      <c r="S178" s="189">
        <v>0</v>
      </c>
      <c r="T178" s="190">
        <f t="shared" si="2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91" t="s">
        <v>191</v>
      </c>
      <c r="AT178" s="191" t="s">
        <v>126</v>
      </c>
      <c r="AU178" s="191" t="s">
        <v>86</v>
      </c>
      <c r="AY178" s="14" t="s">
        <v>124</v>
      </c>
      <c r="BE178" s="192">
        <f t="shared" si="24"/>
        <v>33568.300000000003</v>
      </c>
      <c r="BF178" s="192">
        <f t="shared" si="25"/>
        <v>0</v>
      </c>
      <c r="BG178" s="192">
        <f t="shared" si="26"/>
        <v>0</v>
      </c>
      <c r="BH178" s="192">
        <f t="shared" si="27"/>
        <v>0</v>
      </c>
      <c r="BI178" s="192">
        <f t="shared" si="28"/>
        <v>0</v>
      </c>
      <c r="BJ178" s="14" t="s">
        <v>84</v>
      </c>
      <c r="BK178" s="192">
        <f t="shared" si="29"/>
        <v>33568.300000000003</v>
      </c>
      <c r="BL178" s="14" t="s">
        <v>191</v>
      </c>
      <c r="BM178" s="191" t="s">
        <v>479</v>
      </c>
    </row>
    <row r="179" spans="1:65" s="2" customFormat="1" ht="25" customHeight="1">
      <c r="A179" s="28"/>
      <c r="B179" s="29"/>
      <c r="C179" s="180" t="s">
        <v>301</v>
      </c>
      <c r="D179" s="180" t="s">
        <v>126</v>
      </c>
      <c r="E179" s="181" t="s">
        <v>480</v>
      </c>
      <c r="F179" s="182" t="s">
        <v>481</v>
      </c>
      <c r="G179" s="183" t="s">
        <v>129</v>
      </c>
      <c r="H179" s="184">
        <v>21.873999999999999</v>
      </c>
      <c r="I179" s="185">
        <v>53.3</v>
      </c>
      <c r="J179" s="185">
        <f t="shared" si="20"/>
        <v>1165.8800000000001</v>
      </c>
      <c r="K179" s="186"/>
      <c r="L179" s="33"/>
      <c r="M179" s="187" t="s">
        <v>1</v>
      </c>
      <c r="N179" s="188" t="s">
        <v>41</v>
      </c>
      <c r="O179" s="189">
        <v>0.108</v>
      </c>
      <c r="P179" s="189">
        <f t="shared" si="21"/>
        <v>2.3623919999999998</v>
      </c>
      <c r="Q179" s="189">
        <v>1E-4</v>
      </c>
      <c r="R179" s="189">
        <f t="shared" si="22"/>
        <v>2.1873999999999999E-3</v>
      </c>
      <c r="S179" s="189">
        <v>0</v>
      </c>
      <c r="T179" s="190">
        <f t="shared" si="2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191" t="s">
        <v>191</v>
      </c>
      <c r="AT179" s="191" t="s">
        <v>126</v>
      </c>
      <c r="AU179" s="191" t="s">
        <v>86</v>
      </c>
      <c r="AY179" s="14" t="s">
        <v>124</v>
      </c>
      <c r="BE179" s="192">
        <f t="shared" si="24"/>
        <v>1165.8800000000001</v>
      </c>
      <c r="BF179" s="192">
        <f t="shared" si="25"/>
        <v>0</v>
      </c>
      <c r="BG179" s="192">
        <f t="shared" si="26"/>
        <v>0</v>
      </c>
      <c r="BH179" s="192">
        <f t="shared" si="27"/>
        <v>0</v>
      </c>
      <c r="BI179" s="192">
        <f t="shared" si="28"/>
        <v>0</v>
      </c>
      <c r="BJ179" s="14" t="s">
        <v>84</v>
      </c>
      <c r="BK179" s="192">
        <f t="shared" si="29"/>
        <v>1165.8800000000001</v>
      </c>
      <c r="BL179" s="14" t="s">
        <v>191</v>
      </c>
      <c r="BM179" s="191" t="s">
        <v>482</v>
      </c>
    </row>
    <row r="180" spans="1:65" s="2" customFormat="1" ht="25.35" customHeight="1">
      <c r="A180" s="28"/>
      <c r="B180" s="29"/>
      <c r="C180" s="180" t="s">
        <v>305</v>
      </c>
      <c r="D180" s="180" t="s">
        <v>126</v>
      </c>
      <c r="E180" s="181" t="s">
        <v>483</v>
      </c>
      <c r="F180" s="182" t="s">
        <v>484</v>
      </c>
      <c r="G180" s="183" t="s">
        <v>129</v>
      </c>
      <c r="H180" s="184">
        <v>91.84</v>
      </c>
      <c r="I180" s="185">
        <v>60.3</v>
      </c>
      <c r="J180" s="185">
        <f t="shared" si="20"/>
        <v>5537.95</v>
      </c>
      <c r="K180" s="186"/>
      <c r="L180" s="33"/>
      <c r="M180" s="203" t="s">
        <v>1</v>
      </c>
      <c r="N180" s="204" t="s">
        <v>41</v>
      </c>
      <c r="O180" s="205">
        <v>0.113</v>
      </c>
      <c r="P180" s="205">
        <f t="shared" si="21"/>
        <v>10.377920000000001</v>
      </c>
      <c r="Q180" s="205">
        <v>1.4999999999999999E-4</v>
      </c>
      <c r="R180" s="205">
        <f t="shared" si="22"/>
        <v>1.3776E-2</v>
      </c>
      <c r="S180" s="205">
        <v>0</v>
      </c>
      <c r="T180" s="206">
        <f t="shared" si="2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91" t="s">
        <v>191</v>
      </c>
      <c r="AT180" s="191" t="s">
        <v>126</v>
      </c>
      <c r="AU180" s="191" t="s">
        <v>86</v>
      </c>
      <c r="AY180" s="14" t="s">
        <v>124</v>
      </c>
      <c r="BE180" s="192">
        <f t="shared" si="24"/>
        <v>5537.95</v>
      </c>
      <c r="BF180" s="192">
        <f t="shared" si="25"/>
        <v>0</v>
      </c>
      <c r="BG180" s="192">
        <f t="shared" si="26"/>
        <v>0</v>
      </c>
      <c r="BH180" s="192">
        <f t="shared" si="27"/>
        <v>0</v>
      </c>
      <c r="BI180" s="192">
        <f t="shared" si="28"/>
        <v>0</v>
      </c>
      <c r="BJ180" s="14" t="s">
        <v>84</v>
      </c>
      <c r="BK180" s="192">
        <f t="shared" si="29"/>
        <v>5537.95</v>
      </c>
      <c r="BL180" s="14" t="s">
        <v>191</v>
      </c>
      <c r="BM180" s="191" t="s">
        <v>485</v>
      </c>
    </row>
    <row r="181" spans="1:65" s="2" customFormat="1" ht="6.95" customHeight="1">
      <c r="A181" s="28"/>
      <c r="B181" s="48"/>
      <c r="C181" s="49"/>
      <c r="D181" s="49"/>
      <c r="E181" s="49"/>
      <c r="F181" s="49"/>
      <c r="G181" s="49"/>
      <c r="H181" s="49"/>
      <c r="I181" s="49"/>
      <c r="J181" s="49"/>
      <c r="K181" s="49"/>
      <c r="L181" s="33"/>
      <c r="M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</row>
  </sheetData>
  <sheetProtection algorithmName="SHA-512" hashValue="aLMkoja2KsNmHdTztHJY+oxW0OepJExp9VmCil84z1ZyFpDvTrEziBoY3jW1LbARB1o5rsmq/m8Mhf7cZJO9MA==" saltValue="eY+WiBu6LB3HZ7zJexIzVmdDf7dM/A6yJevNjzPW9KO4t2uOYQORRt0bg+Du/QK10dWW6k9ayuO9abg1rDWt8g==" spinCount="100000" sheet="1" objects="1" scenarios="1" formatColumns="0" formatRows="0" autoFilter="0"/>
  <autoFilter ref="C125:K180" xr:uid="{00000000-0009-0000-0000-00000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91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M128"/>
  <sheetViews>
    <sheetView showGridLines="0" workbookViewId="0"/>
  </sheetViews>
  <sheetFormatPr defaultRowHeight="14.35"/>
  <cols>
    <col min="1" max="1" width="8.3046875" style="1" customWidth="1"/>
    <col min="2" max="2" width="1.69140625" style="1" customWidth="1"/>
    <col min="3" max="3" width="4.15234375" style="1" customWidth="1"/>
    <col min="4" max="4" width="4.3046875" style="1" customWidth="1"/>
    <col min="5" max="5" width="17.15234375" style="1" customWidth="1"/>
    <col min="6" max="6" width="50.84375" style="1" customWidth="1"/>
    <col min="7" max="7" width="7" style="1" customWidth="1"/>
    <col min="8" max="8" width="11.4609375" style="1" customWidth="1"/>
    <col min="9" max="10" width="20.15234375" style="1" customWidth="1"/>
    <col min="11" max="11" width="20.15234375" style="1" hidden="1" customWidth="1"/>
    <col min="12" max="12" width="9.3046875" style="1" customWidth="1"/>
    <col min="13" max="13" width="10.84375" style="1" hidden="1" customWidth="1"/>
    <col min="14" max="14" width="9.3046875" style="1" hidden="1"/>
    <col min="15" max="20" width="14.15234375" style="1" hidden="1" customWidth="1"/>
    <col min="21" max="21" width="16.3046875" style="1" hidden="1" customWidth="1"/>
    <col min="22" max="22" width="12.3046875" style="1" customWidth="1"/>
    <col min="23" max="23" width="16.3046875" style="1" customWidth="1"/>
    <col min="24" max="24" width="12.3046875" style="1" customWidth="1"/>
    <col min="25" max="25" width="15" style="1" customWidth="1"/>
    <col min="26" max="26" width="11" style="1" customWidth="1"/>
    <col min="27" max="27" width="15" style="1" customWidth="1"/>
    <col min="28" max="28" width="16.3046875" style="1" customWidth="1"/>
    <col min="29" max="29" width="11" style="1" customWidth="1"/>
    <col min="30" max="30" width="15" style="1" customWidth="1"/>
    <col min="31" max="31" width="16.3046875" style="1" customWidth="1"/>
    <col min="44" max="65" width="9.3046875" style="1" hidden="1"/>
  </cols>
  <sheetData>
    <row r="1" spans="1:46" ht="10.35">
      <c r="A1" s="19"/>
    </row>
    <row r="2" spans="1:46" s="1" customFormat="1" ht="36.950000000000003" customHeight="1"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AT2" s="14" t="s">
        <v>92</v>
      </c>
    </row>
    <row r="3" spans="1:46" s="1" customFormat="1" ht="6.95" customHeight="1"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7"/>
      <c r="AT3" s="14" t="s">
        <v>86</v>
      </c>
    </row>
    <row r="4" spans="1:46" s="1" customFormat="1" ht="24.95" customHeight="1">
      <c r="B4" s="17"/>
      <c r="D4" s="104" t="s">
        <v>93</v>
      </c>
      <c r="L4" s="17"/>
      <c r="M4" s="105" t="s">
        <v>10</v>
      </c>
      <c r="AT4" s="14" t="s">
        <v>4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106" t="s">
        <v>14</v>
      </c>
      <c r="L6" s="17"/>
    </row>
    <row r="7" spans="1:46" s="1" customFormat="1" ht="16.5" customHeight="1">
      <c r="B7" s="17"/>
      <c r="E7" s="243" t="str">
        <f>'Rekapitulace stavby'!K6</f>
        <v>Rekonstrukce stávajícího chodníku a lávky pro pěší v Obci Malšovice</v>
      </c>
      <c r="F7" s="244"/>
      <c r="G7" s="244"/>
      <c r="H7" s="244"/>
      <c r="L7" s="17"/>
    </row>
    <row r="8" spans="1:46" s="2" customFormat="1" ht="12" customHeight="1">
      <c r="A8" s="28"/>
      <c r="B8" s="33"/>
      <c r="C8" s="28"/>
      <c r="D8" s="106" t="s">
        <v>94</v>
      </c>
      <c r="E8" s="28"/>
      <c r="F8" s="28"/>
      <c r="G8" s="28"/>
      <c r="H8" s="28"/>
      <c r="I8" s="28"/>
      <c r="J8" s="28"/>
      <c r="K8" s="28"/>
      <c r="L8" s="45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33"/>
      <c r="C9" s="28"/>
      <c r="D9" s="28"/>
      <c r="E9" s="245" t="s">
        <v>486</v>
      </c>
      <c r="F9" s="246"/>
      <c r="G9" s="246"/>
      <c r="H9" s="246"/>
      <c r="I9" s="28"/>
      <c r="J9" s="28"/>
      <c r="K9" s="28"/>
      <c r="L9" s="45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0.35">
      <c r="A10" s="28"/>
      <c r="B10" s="33"/>
      <c r="C10" s="28"/>
      <c r="D10" s="28"/>
      <c r="E10" s="28"/>
      <c r="F10" s="28"/>
      <c r="G10" s="28"/>
      <c r="H10" s="28"/>
      <c r="I10" s="28"/>
      <c r="J10" s="28"/>
      <c r="K10" s="28"/>
      <c r="L10" s="45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33"/>
      <c r="C11" s="28"/>
      <c r="D11" s="106" t="s">
        <v>16</v>
      </c>
      <c r="E11" s="28"/>
      <c r="F11" s="107" t="s">
        <v>1</v>
      </c>
      <c r="G11" s="28"/>
      <c r="H11" s="28"/>
      <c r="I11" s="106" t="s">
        <v>17</v>
      </c>
      <c r="J11" s="107" t="s">
        <v>1</v>
      </c>
      <c r="K11" s="28"/>
      <c r="L11" s="45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33"/>
      <c r="C12" s="28"/>
      <c r="D12" s="106" t="s">
        <v>18</v>
      </c>
      <c r="E12" s="28"/>
      <c r="F12" s="107" t="s">
        <v>19</v>
      </c>
      <c r="G12" s="28"/>
      <c r="H12" s="28"/>
      <c r="I12" s="106" t="s">
        <v>20</v>
      </c>
      <c r="J12" s="108" t="str">
        <f>'Rekapitulace stavby'!AN8</f>
        <v>21. 5. 2020</v>
      </c>
      <c r="K12" s="28"/>
      <c r="L12" s="45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85" customHeight="1">
      <c r="A13" s="28"/>
      <c r="B13" s="33"/>
      <c r="C13" s="28"/>
      <c r="D13" s="28"/>
      <c r="E13" s="28"/>
      <c r="F13" s="28"/>
      <c r="G13" s="28"/>
      <c r="H13" s="28"/>
      <c r="I13" s="28"/>
      <c r="J13" s="28"/>
      <c r="K13" s="28"/>
      <c r="L13" s="45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33"/>
      <c r="C14" s="28"/>
      <c r="D14" s="106" t="s">
        <v>22</v>
      </c>
      <c r="E14" s="28"/>
      <c r="F14" s="28"/>
      <c r="G14" s="28"/>
      <c r="H14" s="28"/>
      <c r="I14" s="106" t="s">
        <v>23</v>
      </c>
      <c r="J14" s="107" t="s">
        <v>24</v>
      </c>
      <c r="K14" s="28"/>
      <c r="L14" s="45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33"/>
      <c r="C15" s="28"/>
      <c r="D15" s="28"/>
      <c r="E15" s="107" t="s">
        <v>25</v>
      </c>
      <c r="F15" s="28"/>
      <c r="G15" s="28"/>
      <c r="H15" s="28"/>
      <c r="I15" s="106" t="s">
        <v>26</v>
      </c>
      <c r="J15" s="107" t="s">
        <v>27</v>
      </c>
      <c r="K15" s="28"/>
      <c r="L15" s="45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33"/>
      <c r="C16" s="28"/>
      <c r="D16" s="28"/>
      <c r="E16" s="28"/>
      <c r="F16" s="28"/>
      <c r="G16" s="28"/>
      <c r="H16" s="28"/>
      <c r="I16" s="28"/>
      <c r="J16" s="28"/>
      <c r="K16" s="28"/>
      <c r="L16" s="45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33"/>
      <c r="C17" s="28"/>
      <c r="D17" s="106" t="s">
        <v>28</v>
      </c>
      <c r="E17" s="28"/>
      <c r="F17" s="28"/>
      <c r="G17" s="28"/>
      <c r="H17" s="28"/>
      <c r="I17" s="106" t="s">
        <v>23</v>
      </c>
      <c r="J17" s="107" t="str">
        <f>'Rekapitulace stavby'!AN13</f>
        <v/>
      </c>
      <c r="K17" s="28"/>
      <c r="L17" s="45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33"/>
      <c r="C18" s="28"/>
      <c r="D18" s="28"/>
      <c r="E18" s="247" t="str">
        <f>'Rekapitulace stavby'!E14</f>
        <v xml:space="preserve"> </v>
      </c>
      <c r="F18" s="247"/>
      <c r="G18" s="247"/>
      <c r="H18" s="247"/>
      <c r="I18" s="106" t="s">
        <v>26</v>
      </c>
      <c r="J18" s="107" t="str">
        <f>'Rekapitulace stavby'!AN14</f>
        <v/>
      </c>
      <c r="K18" s="28"/>
      <c r="L18" s="45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33"/>
      <c r="C19" s="28"/>
      <c r="D19" s="28"/>
      <c r="E19" s="28"/>
      <c r="F19" s="28"/>
      <c r="G19" s="28"/>
      <c r="H19" s="28"/>
      <c r="I19" s="28"/>
      <c r="J19" s="28"/>
      <c r="K19" s="28"/>
      <c r="L19" s="45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33"/>
      <c r="C20" s="28"/>
      <c r="D20" s="106" t="s">
        <v>30</v>
      </c>
      <c r="E20" s="28"/>
      <c r="F20" s="28"/>
      <c r="G20" s="28"/>
      <c r="H20" s="28"/>
      <c r="I20" s="106" t="s">
        <v>23</v>
      </c>
      <c r="J20" s="107" t="s">
        <v>24</v>
      </c>
      <c r="K20" s="28"/>
      <c r="L20" s="45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33"/>
      <c r="C21" s="28"/>
      <c r="D21" s="28"/>
      <c r="E21" s="107" t="s">
        <v>25</v>
      </c>
      <c r="F21" s="28"/>
      <c r="G21" s="28"/>
      <c r="H21" s="28"/>
      <c r="I21" s="106" t="s">
        <v>26</v>
      </c>
      <c r="J21" s="107" t="s">
        <v>27</v>
      </c>
      <c r="K21" s="28"/>
      <c r="L21" s="45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45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33"/>
      <c r="C23" s="28"/>
      <c r="D23" s="106" t="s">
        <v>32</v>
      </c>
      <c r="E23" s="28"/>
      <c r="F23" s="28"/>
      <c r="G23" s="28"/>
      <c r="H23" s="28"/>
      <c r="I23" s="106" t="s">
        <v>23</v>
      </c>
      <c r="J23" s="107" t="s">
        <v>33</v>
      </c>
      <c r="K23" s="28"/>
      <c r="L23" s="45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33"/>
      <c r="C24" s="28"/>
      <c r="D24" s="28"/>
      <c r="E24" s="107" t="s">
        <v>34</v>
      </c>
      <c r="F24" s="28"/>
      <c r="G24" s="28"/>
      <c r="H24" s="28"/>
      <c r="I24" s="106" t="s">
        <v>26</v>
      </c>
      <c r="J24" s="107" t="s">
        <v>1</v>
      </c>
      <c r="K24" s="28"/>
      <c r="L24" s="45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33"/>
      <c r="C25" s="28"/>
      <c r="D25" s="28"/>
      <c r="E25" s="28"/>
      <c r="F25" s="28"/>
      <c r="G25" s="28"/>
      <c r="H25" s="28"/>
      <c r="I25" s="28"/>
      <c r="J25" s="28"/>
      <c r="K25" s="28"/>
      <c r="L25" s="45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33"/>
      <c r="C26" s="28"/>
      <c r="D26" s="106" t="s">
        <v>35</v>
      </c>
      <c r="E26" s="28"/>
      <c r="F26" s="28"/>
      <c r="G26" s="28"/>
      <c r="H26" s="28"/>
      <c r="I26" s="28"/>
      <c r="J26" s="28"/>
      <c r="K26" s="28"/>
      <c r="L26" s="45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109"/>
      <c r="B27" s="110"/>
      <c r="C27" s="109"/>
      <c r="D27" s="109"/>
      <c r="E27" s="248" t="s">
        <v>1</v>
      </c>
      <c r="F27" s="248"/>
      <c r="G27" s="248"/>
      <c r="H27" s="248"/>
      <c r="I27" s="109"/>
      <c r="J27" s="109"/>
      <c r="K27" s="109"/>
      <c r="L27" s="111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</row>
    <row r="28" spans="1:31" s="2" customFormat="1" ht="6.95" customHeight="1">
      <c r="A28" s="28"/>
      <c r="B28" s="33"/>
      <c r="C28" s="28"/>
      <c r="D28" s="28"/>
      <c r="E28" s="28"/>
      <c r="F28" s="28"/>
      <c r="G28" s="28"/>
      <c r="H28" s="28"/>
      <c r="I28" s="28"/>
      <c r="J28" s="28"/>
      <c r="K28" s="28"/>
      <c r="L28" s="45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33"/>
      <c r="C29" s="28"/>
      <c r="D29" s="112"/>
      <c r="E29" s="112"/>
      <c r="F29" s="112"/>
      <c r="G29" s="112"/>
      <c r="H29" s="112"/>
      <c r="I29" s="112"/>
      <c r="J29" s="112"/>
      <c r="K29" s="112"/>
      <c r="L29" s="45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25.45" customHeight="1">
      <c r="A30" s="28"/>
      <c r="B30" s="33"/>
      <c r="C30" s="28"/>
      <c r="D30" s="113" t="s">
        <v>36</v>
      </c>
      <c r="E30" s="28"/>
      <c r="F30" s="28"/>
      <c r="G30" s="28"/>
      <c r="H30" s="28"/>
      <c r="I30" s="28"/>
      <c r="J30" s="114">
        <f>ROUND(J120, 2)</f>
        <v>99015</v>
      </c>
      <c r="K30" s="28"/>
      <c r="L30" s="45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33"/>
      <c r="C31" s="28"/>
      <c r="D31" s="112"/>
      <c r="E31" s="112"/>
      <c r="F31" s="112"/>
      <c r="G31" s="112"/>
      <c r="H31" s="112"/>
      <c r="I31" s="112"/>
      <c r="J31" s="112"/>
      <c r="K31" s="112"/>
      <c r="L31" s="45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5" customHeight="1">
      <c r="A32" s="28"/>
      <c r="B32" s="33"/>
      <c r="C32" s="28"/>
      <c r="D32" s="28"/>
      <c r="E32" s="28"/>
      <c r="F32" s="115" t="s">
        <v>38</v>
      </c>
      <c r="G32" s="28"/>
      <c r="H32" s="28"/>
      <c r="I32" s="115" t="s">
        <v>37</v>
      </c>
      <c r="J32" s="115" t="s">
        <v>39</v>
      </c>
      <c r="K32" s="28"/>
      <c r="L32" s="45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5" customHeight="1">
      <c r="A33" s="28"/>
      <c r="B33" s="33"/>
      <c r="C33" s="28"/>
      <c r="D33" s="116" t="s">
        <v>40</v>
      </c>
      <c r="E33" s="106" t="s">
        <v>41</v>
      </c>
      <c r="F33" s="117">
        <f>ROUND((SUM(BE120:BE127)),  2)</f>
        <v>99015</v>
      </c>
      <c r="G33" s="28"/>
      <c r="H33" s="28"/>
      <c r="I33" s="118">
        <v>0.21</v>
      </c>
      <c r="J33" s="117">
        <f>ROUND(((SUM(BE120:BE127))*I33),  2)</f>
        <v>20793.150000000001</v>
      </c>
      <c r="K33" s="28"/>
      <c r="L33" s="45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33"/>
      <c r="C34" s="28"/>
      <c r="D34" s="28"/>
      <c r="E34" s="106" t="s">
        <v>42</v>
      </c>
      <c r="F34" s="117">
        <f>ROUND((SUM(BF120:BF127)),  2)</f>
        <v>0</v>
      </c>
      <c r="G34" s="28"/>
      <c r="H34" s="28"/>
      <c r="I34" s="118">
        <v>0.15</v>
      </c>
      <c r="J34" s="117">
        <f>ROUND(((SUM(BF120:BF127))*I34),  2)</f>
        <v>0</v>
      </c>
      <c r="K34" s="28"/>
      <c r="L34" s="45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hidden="1" customHeight="1">
      <c r="A35" s="28"/>
      <c r="B35" s="33"/>
      <c r="C35" s="28"/>
      <c r="D35" s="28"/>
      <c r="E35" s="106" t="s">
        <v>43</v>
      </c>
      <c r="F35" s="117">
        <f>ROUND((SUM(BG120:BG127)),  2)</f>
        <v>0</v>
      </c>
      <c r="G35" s="28"/>
      <c r="H35" s="28"/>
      <c r="I35" s="118">
        <v>0.21</v>
      </c>
      <c r="J35" s="117">
        <f>0</f>
        <v>0</v>
      </c>
      <c r="K35" s="28"/>
      <c r="L35" s="45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hidden="1" customHeight="1">
      <c r="A36" s="28"/>
      <c r="B36" s="33"/>
      <c r="C36" s="28"/>
      <c r="D36" s="28"/>
      <c r="E36" s="106" t="s">
        <v>44</v>
      </c>
      <c r="F36" s="117">
        <f>ROUND((SUM(BH120:BH127)),  2)</f>
        <v>0</v>
      </c>
      <c r="G36" s="28"/>
      <c r="H36" s="28"/>
      <c r="I36" s="118">
        <v>0.15</v>
      </c>
      <c r="J36" s="117">
        <f>0</f>
        <v>0</v>
      </c>
      <c r="K36" s="28"/>
      <c r="L36" s="45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33"/>
      <c r="C37" s="28"/>
      <c r="D37" s="28"/>
      <c r="E37" s="106" t="s">
        <v>45</v>
      </c>
      <c r="F37" s="117">
        <f>ROUND((SUM(BI120:BI127)),  2)</f>
        <v>0</v>
      </c>
      <c r="G37" s="28"/>
      <c r="H37" s="28"/>
      <c r="I37" s="118">
        <v>0</v>
      </c>
      <c r="J37" s="117">
        <f>0</f>
        <v>0</v>
      </c>
      <c r="K37" s="28"/>
      <c r="L37" s="45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6.95" customHeight="1">
      <c r="A38" s="28"/>
      <c r="B38" s="33"/>
      <c r="C38" s="28"/>
      <c r="D38" s="28"/>
      <c r="E38" s="28"/>
      <c r="F38" s="28"/>
      <c r="G38" s="28"/>
      <c r="H38" s="28"/>
      <c r="I38" s="28"/>
      <c r="J38" s="28"/>
      <c r="K38" s="28"/>
      <c r="L38" s="45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25.45" customHeight="1">
      <c r="A39" s="28"/>
      <c r="B39" s="33"/>
      <c r="C39" s="119"/>
      <c r="D39" s="120" t="s">
        <v>46</v>
      </c>
      <c r="E39" s="121"/>
      <c r="F39" s="121"/>
      <c r="G39" s="122" t="s">
        <v>47</v>
      </c>
      <c r="H39" s="123" t="s">
        <v>48</v>
      </c>
      <c r="I39" s="121"/>
      <c r="J39" s="124">
        <f>SUM(J30:J37)</f>
        <v>119808.15</v>
      </c>
      <c r="K39" s="125"/>
      <c r="L39" s="45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customHeight="1">
      <c r="A40" s="28"/>
      <c r="B40" s="33"/>
      <c r="C40" s="28"/>
      <c r="D40" s="28"/>
      <c r="E40" s="28"/>
      <c r="F40" s="28"/>
      <c r="G40" s="28"/>
      <c r="H40" s="28"/>
      <c r="I40" s="28"/>
      <c r="J40" s="28"/>
      <c r="K40" s="28"/>
      <c r="L40" s="45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5"/>
      <c r="D50" s="126" t="s">
        <v>49</v>
      </c>
      <c r="E50" s="127"/>
      <c r="F50" s="127"/>
      <c r="G50" s="126" t="s">
        <v>50</v>
      </c>
      <c r="H50" s="127"/>
      <c r="I50" s="127"/>
      <c r="J50" s="127"/>
      <c r="K50" s="127"/>
      <c r="L50" s="45"/>
    </row>
    <row r="51" spans="1:31" ht="10.35">
      <c r="B51" s="17"/>
      <c r="L51" s="17"/>
    </row>
    <row r="52" spans="1:31" ht="10.35">
      <c r="B52" s="17"/>
      <c r="L52" s="17"/>
    </row>
    <row r="53" spans="1:31" ht="10.35">
      <c r="B53" s="17"/>
      <c r="L53" s="17"/>
    </row>
    <row r="54" spans="1:31" ht="10.35">
      <c r="B54" s="17"/>
      <c r="L54" s="17"/>
    </row>
    <row r="55" spans="1:31" ht="10.35">
      <c r="B55" s="17"/>
      <c r="L55" s="17"/>
    </row>
    <row r="56" spans="1:31" ht="10.35">
      <c r="B56" s="17"/>
      <c r="L56" s="17"/>
    </row>
    <row r="57" spans="1:31" ht="10.35">
      <c r="B57" s="17"/>
      <c r="L57" s="17"/>
    </row>
    <row r="58" spans="1:31" ht="10.35">
      <c r="B58" s="17"/>
      <c r="L58" s="17"/>
    </row>
    <row r="59" spans="1:31" ht="10.35">
      <c r="B59" s="17"/>
      <c r="L59" s="17"/>
    </row>
    <row r="60" spans="1:31" ht="10.35">
      <c r="B60" s="17"/>
      <c r="L60" s="17"/>
    </row>
    <row r="61" spans="1:31" s="2" customFormat="1" ht="12.7">
      <c r="A61" s="28"/>
      <c r="B61" s="33"/>
      <c r="C61" s="28"/>
      <c r="D61" s="128" t="s">
        <v>51</v>
      </c>
      <c r="E61" s="129"/>
      <c r="F61" s="130" t="s">
        <v>52</v>
      </c>
      <c r="G61" s="128" t="s">
        <v>51</v>
      </c>
      <c r="H61" s="129"/>
      <c r="I61" s="129"/>
      <c r="J61" s="131" t="s">
        <v>52</v>
      </c>
      <c r="K61" s="129"/>
      <c r="L61" s="45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0.35">
      <c r="B62" s="17"/>
      <c r="L62" s="17"/>
    </row>
    <row r="63" spans="1:31" ht="10.35">
      <c r="B63" s="17"/>
      <c r="L63" s="17"/>
    </row>
    <row r="64" spans="1:31" ht="10.35">
      <c r="B64" s="17"/>
      <c r="L64" s="17"/>
    </row>
    <row r="65" spans="1:31" s="2" customFormat="1" ht="12.7">
      <c r="A65" s="28"/>
      <c r="B65" s="33"/>
      <c r="C65" s="28"/>
      <c r="D65" s="126" t="s">
        <v>53</v>
      </c>
      <c r="E65" s="132"/>
      <c r="F65" s="132"/>
      <c r="G65" s="126" t="s">
        <v>54</v>
      </c>
      <c r="H65" s="132"/>
      <c r="I65" s="132"/>
      <c r="J65" s="132"/>
      <c r="K65" s="132"/>
      <c r="L65" s="45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0.35">
      <c r="B66" s="17"/>
      <c r="L66" s="17"/>
    </row>
    <row r="67" spans="1:31" ht="10.35">
      <c r="B67" s="17"/>
      <c r="L67" s="17"/>
    </row>
    <row r="68" spans="1:31" ht="10.35">
      <c r="B68" s="17"/>
      <c r="L68" s="17"/>
    </row>
    <row r="69" spans="1:31" ht="10.35">
      <c r="B69" s="17"/>
      <c r="L69" s="17"/>
    </row>
    <row r="70" spans="1:31" ht="10.35">
      <c r="B70" s="17"/>
      <c r="L70" s="17"/>
    </row>
    <row r="71" spans="1:31" ht="10.35">
      <c r="B71" s="17"/>
      <c r="L71" s="17"/>
    </row>
    <row r="72" spans="1:31" ht="10.35">
      <c r="B72" s="17"/>
      <c r="L72" s="17"/>
    </row>
    <row r="73" spans="1:31" ht="10.35">
      <c r="B73" s="17"/>
      <c r="L73" s="17"/>
    </row>
    <row r="74" spans="1:31" ht="10.35">
      <c r="B74" s="17"/>
      <c r="L74" s="17"/>
    </row>
    <row r="75" spans="1:31" ht="10.35">
      <c r="B75" s="17"/>
      <c r="L75" s="17"/>
    </row>
    <row r="76" spans="1:31" s="2" customFormat="1" ht="12.7">
      <c r="A76" s="28"/>
      <c r="B76" s="33"/>
      <c r="C76" s="28"/>
      <c r="D76" s="128" t="s">
        <v>51</v>
      </c>
      <c r="E76" s="129"/>
      <c r="F76" s="130" t="s">
        <v>52</v>
      </c>
      <c r="G76" s="128" t="s">
        <v>51</v>
      </c>
      <c r="H76" s="129"/>
      <c r="I76" s="129"/>
      <c r="J76" s="131" t="s">
        <v>52</v>
      </c>
      <c r="K76" s="129"/>
      <c r="L76" s="45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133"/>
      <c r="C77" s="134"/>
      <c r="D77" s="134"/>
      <c r="E77" s="134"/>
      <c r="F77" s="134"/>
      <c r="G77" s="134"/>
      <c r="H77" s="134"/>
      <c r="I77" s="134"/>
      <c r="J77" s="134"/>
      <c r="K77" s="134"/>
      <c r="L77" s="45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135"/>
      <c r="C81" s="136"/>
      <c r="D81" s="136"/>
      <c r="E81" s="136"/>
      <c r="F81" s="136"/>
      <c r="G81" s="136"/>
      <c r="H81" s="136"/>
      <c r="I81" s="136"/>
      <c r="J81" s="136"/>
      <c r="K81" s="136"/>
      <c r="L81" s="45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20" t="s">
        <v>96</v>
      </c>
      <c r="D82" s="30"/>
      <c r="E82" s="30"/>
      <c r="F82" s="30"/>
      <c r="G82" s="30"/>
      <c r="H82" s="30"/>
      <c r="I82" s="30"/>
      <c r="J82" s="30"/>
      <c r="K82" s="30"/>
      <c r="L82" s="45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45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5" t="s">
        <v>14</v>
      </c>
      <c r="D84" s="30"/>
      <c r="E84" s="30"/>
      <c r="F84" s="30"/>
      <c r="G84" s="30"/>
      <c r="H84" s="30"/>
      <c r="I84" s="30"/>
      <c r="J84" s="30"/>
      <c r="K84" s="30"/>
      <c r="L84" s="45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16.5" customHeight="1">
      <c r="A85" s="28"/>
      <c r="B85" s="29"/>
      <c r="C85" s="30"/>
      <c r="D85" s="30"/>
      <c r="E85" s="249" t="str">
        <f>E7</f>
        <v>Rekonstrukce stávajícího chodníku a lávky pro pěší v Obci Malšovice</v>
      </c>
      <c r="F85" s="250"/>
      <c r="G85" s="250"/>
      <c r="H85" s="250"/>
      <c r="I85" s="30"/>
      <c r="J85" s="30"/>
      <c r="K85" s="30"/>
      <c r="L85" s="45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5" t="s">
        <v>94</v>
      </c>
      <c r="D86" s="30"/>
      <c r="E86" s="30"/>
      <c r="F86" s="30"/>
      <c r="G86" s="30"/>
      <c r="H86" s="30"/>
      <c r="I86" s="30"/>
      <c r="J86" s="30"/>
      <c r="K86" s="30"/>
      <c r="L86" s="45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30"/>
      <c r="D87" s="30"/>
      <c r="E87" s="221" t="str">
        <f>E9</f>
        <v>03 - Vedlejší rozpočtové náklady</v>
      </c>
      <c r="F87" s="251"/>
      <c r="G87" s="251"/>
      <c r="H87" s="251"/>
      <c r="I87" s="30"/>
      <c r="J87" s="30"/>
      <c r="K87" s="30"/>
      <c r="L87" s="45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30"/>
      <c r="D88" s="30"/>
      <c r="E88" s="30"/>
      <c r="F88" s="30"/>
      <c r="G88" s="30"/>
      <c r="H88" s="30"/>
      <c r="I88" s="30"/>
      <c r="J88" s="30"/>
      <c r="K88" s="30"/>
      <c r="L88" s="45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5" t="s">
        <v>18</v>
      </c>
      <c r="D89" s="30"/>
      <c r="E89" s="30"/>
      <c r="F89" s="23" t="str">
        <f>F12</f>
        <v>Malšovice p.p.č. 930/2, 473/7 a 479/7</v>
      </c>
      <c r="G89" s="30"/>
      <c r="H89" s="30"/>
      <c r="I89" s="25" t="s">
        <v>20</v>
      </c>
      <c r="J89" s="60" t="str">
        <f>IF(J12="","",J12)</f>
        <v>21. 5. 2020</v>
      </c>
      <c r="K89" s="30"/>
      <c r="L89" s="45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30"/>
      <c r="D90" s="30"/>
      <c r="E90" s="30"/>
      <c r="F90" s="30"/>
      <c r="G90" s="30"/>
      <c r="H90" s="30"/>
      <c r="I90" s="30"/>
      <c r="J90" s="30"/>
      <c r="K90" s="30"/>
      <c r="L90" s="45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25.7" customHeight="1">
      <c r="A91" s="28"/>
      <c r="B91" s="29"/>
      <c r="C91" s="25" t="s">
        <v>22</v>
      </c>
      <c r="D91" s="30"/>
      <c r="E91" s="30"/>
      <c r="F91" s="23" t="str">
        <f>E15</f>
        <v>HORTECH control s.r.o.</v>
      </c>
      <c r="G91" s="30"/>
      <c r="H91" s="30"/>
      <c r="I91" s="25" t="s">
        <v>30</v>
      </c>
      <c r="J91" s="26" t="str">
        <f>E21</f>
        <v>HORTECH control s.r.o.</v>
      </c>
      <c r="K91" s="30"/>
      <c r="L91" s="45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25.7" customHeight="1">
      <c r="A92" s="28"/>
      <c r="B92" s="29"/>
      <c r="C92" s="25" t="s">
        <v>28</v>
      </c>
      <c r="D92" s="30"/>
      <c r="E92" s="30"/>
      <c r="F92" s="23" t="str">
        <f>IF(E18="","",E18)</f>
        <v xml:space="preserve"> </v>
      </c>
      <c r="G92" s="30"/>
      <c r="H92" s="30"/>
      <c r="I92" s="25" t="s">
        <v>32</v>
      </c>
      <c r="J92" s="26" t="str">
        <f>E24</f>
        <v>Josef Beran-STAVO</v>
      </c>
      <c r="K92" s="30"/>
      <c r="L92" s="45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30"/>
      <c r="D93" s="30"/>
      <c r="E93" s="30"/>
      <c r="F93" s="30"/>
      <c r="G93" s="30"/>
      <c r="H93" s="30"/>
      <c r="I93" s="30"/>
      <c r="J93" s="30"/>
      <c r="K93" s="30"/>
      <c r="L93" s="45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37" t="s">
        <v>97</v>
      </c>
      <c r="D94" s="138"/>
      <c r="E94" s="138"/>
      <c r="F94" s="138"/>
      <c r="G94" s="138"/>
      <c r="H94" s="138"/>
      <c r="I94" s="138"/>
      <c r="J94" s="139" t="s">
        <v>98</v>
      </c>
      <c r="K94" s="138"/>
      <c r="L94" s="45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30"/>
      <c r="D95" s="30"/>
      <c r="E95" s="30"/>
      <c r="F95" s="30"/>
      <c r="G95" s="30"/>
      <c r="H95" s="30"/>
      <c r="I95" s="30"/>
      <c r="J95" s="30"/>
      <c r="K95" s="30"/>
      <c r="L95" s="45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85" customHeight="1">
      <c r="A96" s="28"/>
      <c r="B96" s="29"/>
      <c r="C96" s="140" t="s">
        <v>99</v>
      </c>
      <c r="D96" s="30"/>
      <c r="E96" s="30"/>
      <c r="F96" s="30"/>
      <c r="G96" s="30"/>
      <c r="H96" s="30"/>
      <c r="I96" s="30"/>
      <c r="J96" s="78">
        <f>J120</f>
        <v>99015</v>
      </c>
      <c r="K96" s="30"/>
      <c r="L96" s="45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4" t="s">
        <v>100</v>
      </c>
    </row>
    <row r="97" spans="1:31" s="9" customFormat="1" ht="24.95" customHeight="1">
      <c r="B97" s="141"/>
      <c r="C97" s="142"/>
      <c r="D97" s="143" t="s">
        <v>487</v>
      </c>
      <c r="E97" s="144"/>
      <c r="F97" s="144"/>
      <c r="G97" s="144"/>
      <c r="H97" s="144"/>
      <c r="I97" s="144"/>
      <c r="J97" s="145">
        <f>J121</f>
        <v>99015</v>
      </c>
      <c r="K97" s="142"/>
      <c r="L97" s="146"/>
    </row>
    <row r="98" spans="1:31" s="10" customFormat="1" ht="19.95" customHeight="1">
      <c r="B98" s="147"/>
      <c r="C98" s="148"/>
      <c r="D98" s="149" t="s">
        <v>488</v>
      </c>
      <c r="E98" s="150"/>
      <c r="F98" s="150"/>
      <c r="G98" s="150"/>
      <c r="H98" s="150"/>
      <c r="I98" s="150"/>
      <c r="J98" s="151">
        <f>J122</f>
        <v>54008.18</v>
      </c>
      <c r="K98" s="148"/>
      <c r="L98" s="152"/>
    </row>
    <row r="99" spans="1:31" s="10" customFormat="1" ht="19.95" customHeight="1">
      <c r="B99" s="147"/>
      <c r="C99" s="148"/>
      <c r="D99" s="149" t="s">
        <v>489</v>
      </c>
      <c r="E99" s="150"/>
      <c r="F99" s="150"/>
      <c r="G99" s="150"/>
      <c r="H99" s="150"/>
      <c r="I99" s="150"/>
      <c r="J99" s="151">
        <f>J124</f>
        <v>28804.36</v>
      </c>
      <c r="K99" s="148"/>
      <c r="L99" s="152"/>
    </row>
    <row r="100" spans="1:31" s="10" customFormat="1" ht="19.95" customHeight="1">
      <c r="B100" s="147"/>
      <c r="C100" s="148"/>
      <c r="D100" s="149" t="s">
        <v>490</v>
      </c>
      <c r="E100" s="150"/>
      <c r="F100" s="150"/>
      <c r="G100" s="150"/>
      <c r="H100" s="150"/>
      <c r="I100" s="150"/>
      <c r="J100" s="151">
        <f>J126</f>
        <v>16202.46</v>
      </c>
      <c r="K100" s="148"/>
      <c r="L100" s="152"/>
    </row>
    <row r="101" spans="1:31" s="2" customFormat="1" ht="21.85" customHeight="1">
      <c r="A101" s="28"/>
      <c r="B101" s="29"/>
      <c r="C101" s="30"/>
      <c r="D101" s="30"/>
      <c r="E101" s="30"/>
      <c r="F101" s="30"/>
      <c r="G101" s="30"/>
      <c r="H101" s="30"/>
      <c r="I101" s="30"/>
      <c r="J101" s="30"/>
      <c r="K101" s="30"/>
      <c r="L101" s="45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</row>
    <row r="102" spans="1:31" s="2" customFormat="1" ht="6.95" customHeight="1">
      <c r="A102" s="28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5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</row>
    <row r="106" spans="1:31" s="2" customFormat="1" ht="6.95" customHeight="1">
      <c r="A106" s="28"/>
      <c r="B106" s="50"/>
      <c r="C106" s="51"/>
      <c r="D106" s="51"/>
      <c r="E106" s="51"/>
      <c r="F106" s="51"/>
      <c r="G106" s="51"/>
      <c r="H106" s="51"/>
      <c r="I106" s="51"/>
      <c r="J106" s="51"/>
      <c r="K106" s="51"/>
      <c r="L106" s="45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</row>
    <row r="107" spans="1:31" s="2" customFormat="1" ht="24.95" customHeight="1">
      <c r="A107" s="28"/>
      <c r="B107" s="29"/>
      <c r="C107" s="20" t="s">
        <v>109</v>
      </c>
      <c r="D107" s="30"/>
      <c r="E107" s="30"/>
      <c r="F107" s="30"/>
      <c r="G107" s="30"/>
      <c r="H107" s="30"/>
      <c r="I107" s="30"/>
      <c r="J107" s="30"/>
      <c r="K107" s="30"/>
      <c r="L107" s="45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</row>
    <row r="108" spans="1:31" s="2" customFormat="1" ht="6.95" customHeight="1">
      <c r="A108" s="28"/>
      <c r="B108" s="29"/>
      <c r="C108" s="30"/>
      <c r="D108" s="30"/>
      <c r="E108" s="30"/>
      <c r="F108" s="30"/>
      <c r="G108" s="30"/>
      <c r="H108" s="30"/>
      <c r="I108" s="30"/>
      <c r="J108" s="30"/>
      <c r="K108" s="30"/>
      <c r="L108" s="45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</row>
    <row r="109" spans="1:31" s="2" customFormat="1" ht="12" customHeight="1">
      <c r="A109" s="28"/>
      <c r="B109" s="29"/>
      <c r="C109" s="25" t="s">
        <v>14</v>
      </c>
      <c r="D109" s="30"/>
      <c r="E109" s="30"/>
      <c r="F109" s="30"/>
      <c r="G109" s="30"/>
      <c r="H109" s="30"/>
      <c r="I109" s="30"/>
      <c r="J109" s="30"/>
      <c r="K109" s="30"/>
      <c r="L109" s="45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</row>
    <row r="110" spans="1:31" s="2" customFormat="1" ht="16.5" customHeight="1">
      <c r="A110" s="28"/>
      <c r="B110" s="29"/>
      <c r="C110" s="30"/>
      <c r="D110" s="30"/>
      <c r="E110" s="249" t="str">
        <f>E7</f>
        <v>Rekonstrukce stávajícího chodníku a lávky pro pěší v Obci Malšovice</v>
      </c>
      <c r="F110" s="250"/>
      <c r="G110" s="250"/>
      <c r="H110" s="250"/>
      <c r="I110" s="30"/>
      <c r="J110" s="30"/>
      <c r="K110" s="30"/>
      <c r="L110" s="45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</row>
    <row r="111" spans="1:31" s="2" customFormat="1" ht="12" customHeight="1">
      <c r="A111" s="28"/>
      <c r="B111" s="29"/>
      <c r="C111" s="25" t="s">
        <v>94</v>
      </c>
      <c r="D111" s="30"/>
      <c r="E111" s="30"/>
      <c r="F111" s="30"/>
      <c r="G111" s="30"/>
      <c r="H111" s="30"/>
      <c r="I111" s="30"/>
      <c r="J111" s="30"/>
      <c r="K111" s="30"/>
      <c r="L111" s="45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</row>
    <row r="112" spans="1:31" s="2" customFormat="1" ht="16.5" customHeight="1">
      <c r="A112" s="28"/>
      <c r="B112" s="29"/>
      <c r="C112" s="30"/>
      <c r="D112" s="30"/>
      <c r="E112" s="221" t="str">
        <f>E9</f>
        <v>03 - Vedlejší rozpočtové náklady</v>
      </c>
      <c r="F112" s="251"/>
      <c r="G112" s="251"/>
      <c r="H112" s="251"/>
      <c r="I112" s="30"/>
      <c r="J112" s="30"/>
      <c r="K112" s="30"/>
      <c r="L112" s="45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</row>
    <row r="113" spans="1:65" s="2" customFormat="1" ht="6.95" customHeight="1">
      <c r="A113" s="28"/>
      <c r="B113" s="29"/>
      <c r="C113" s="30"/>
      <c r="D113" s="30"/>
      <c r="E113" s="30"/>
      <c r="F113" s="30"/>
      <c r="G113" s="30"/>
      <c r="H113" s="30"/>
      <c r="I113" s="30"/>
      <c r="J113" s="30"/>
      <c r="K113" s="30"/>
      <c r="L113" s="45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</row>
    <row r="114" spans="1:65" s="2" customFormat="1" ht="12" customHeight="1">
      <c r="A114" s="28"/>
      <c r="B114" s="29"/>
      <c r="C114" s="25" t="s">
        <v>18</v>
      </c>
      <c r="D114" s="30"/>
      <c r="E114" s="30"/>
      <c r="F114" s="23" t="str">
        <f>F12</f>
        <v>Malšovice p.p.č. 930/2, 473/7 a 479/7</v>
      </c>
      <c r="G114" s="30"/>
      <c r="H114" s="30"/>
      <c r="I114" s="25" t="s">
        <v>20</v>
      </c>
      <c r="J114" s="60" t="str">
        <f>IF(J12="","",J12)</f>
        <v>21. 5. 2020</v>
      </c>
      <c r="K114" s="30"/>
      <c r="L114" s="45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</row>
    <row r="115" spans="1:65" s="2" customFormat="1" ht="6.95" customHeight="1">
      <c r="A115" s="28"/>
      <c r="B115" s="29"/>
      <c r="C115" s="30"/>
      <c r="D115" s="30"/>
      <c r="E115" s="30"/>
      <c r="F115" s="30"/>
      <c r="G115" s="30"/>
      <c r="H115" s="30"/>
      <c r="I115" s="30"/>
      <c r="J115" s="30"/>
      <c r="K115" s="30"/>
      <c r="L115" s="45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</row>
    <row r="116" spans="1:65" s="2" customFormat="1" ht="25.7" customHeight="1">
      <c r="A116" s="28"/>
      <c r="B116" s="29"/>
      <c r="C116" s="25" t="s">
        <v>22</v>
      </c>
      <c r="D116" s="30"/>
      <c r="E116" s="30"/>
      <c r="F116" s="23" t="str">
        <f>E15</f>
        <v>HORTECH control s.r.o.</v>
      </c>
      <c r="G116" s="30"/>
      <c r="H116" s="30"/>
      <c r="I116" s="25" t="s">
        <v>30</v>
      </c>
      <c r="J116" s="26" t="str">
        <f>E21</f>
        <v>HORTECH control s.r.o.</v>
      </c>
      <c r="K116" s="30"/>
      <c r="L116" s="45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</row>
    <row r="117" spans="1:65" s="2" customFormat="1" ht="25.7" customHeight="1">
      <c r="A117" s="28"/>
      <c r="B117" s="29"/>
      <c r="C117" s="25" t="s">
        <v>28</v>
      </c>
      <c r="D117" s="30"/>
      <c r="E117" s="30"/>
      <c r="F117" s="23" t="str">
        <f>IF(E18="","",E18)</f>
        <v xml:space="preserve"> </v>
      </c>
      <c r="G117" s="30"/>
      <c r="H117" s="30"/>
      <c r="I117" s="25" t="s">
        <v>32</v>
      </c>
      <c r="J117" s="26" t="str">
        <f>E24</f>
        <v>Josef Beran-STAVO</v>
      </c>
      <c r="K117" s="30"/>
      <c r="L117" s="45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</row>
    <row r="118" spans="1:65" s="2" customFormat="1" ht="10.35" customHeight="1">
      <c r="A118" s="28"/>
      <c r="B118" s="29"/>
      <c r="C118" s="30"/>
      <c r="D118" s="30"/>
      <c r="E118" s="30"/>
      <c r="F118" s="30"/>
      <c r="G118" s="30"/>
      <c r="H118" s="30"/>
      <c r="I118" s="30"/>
      <c r="J118" s="30"/>
      <c r="K118" s="30"/>
      <c r="L118" s="45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</row>
    <row r="119" spans="1:65" s="11" customFormat="1" ht="29.25" customHeight="1">
      <c r="A119" s="153"/>
      <c r="B119" s="154"/>
      <c r="C119" s="155" t="s">
        <v>110</v>
      </c>
      <c r="D119" s="156" t="s">
        <v>61</v>
      </c>
      <c r="E119" s="156" t="s">
        <v>57</v>
      </c>
      <c r="F119" s="156" t="s">
        <v>58</v>
      </c>
      <c r="G119" s="156" t="s">
        <v>111</v>
      </c>
      <c r="H119" s="156" t="s">
        <v>112</v>
      </c>
      <c r="I119" s="156" t="s">
        <v>113</v>
      </c>
      <c r="J119" s="157" t="s">
        <v>98</v>
      </c>
      <c r="K119" s="158" t="s">
        <v>114</v>
      </c>
      <c r="L119" s="159"/>
      <c r="M119" s="69" t="s">
        <v>1</v>
      </c>
      <c r="N119" s="70" t="s">
        <v>40</v>
      </c>
      <c r="O119" s="70" t="s">
        <v>115</v>
      </c>
      <c r="P119" s="70" t="s">
        <v>116</v>
      </c>
      <c r="Q119" s="70" t="s">
        <v>117</v>
      </c>
      <c r="R119" s="70" t="s">
        <v>118</v>
      </c>
      <c r="S119" s="70" t="s">
        <v>119</v>
      </c>
      <c r="T119" s="71" t="s">
        <v>120</v>
      </c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</row>
    <row r="120" spans="1:65" s="2" customFormat="1" ht="22.85" customHeight="1">
      <c r="A120" s="28"/>
      <c r="B120" s="29"/>
      <c r="C120" s="76" t="s">
        <v>121</v>
      </c>
      <c r="D120" s="30"/>
      <c r="E120" s="30"/>
      <c r="F120" s="30"/>
      <c r="G120" s="30"/>
      <c r="H120" s="30"/>
      <c r="I120" s="30"/>
      <c r="J120" s="160">
        <f>BK120</f>
        <v>99015</v>
      </c>
      <c r="K120" s="30"/>
      <c r="L120" s="33"/>
      <c r="M120" s="72"/>
      <c r="N120" s="161"/>
      <c r="O120" s="73"/>
      <c r="P120" s="162">
        <f>P121</f>
        <v>0</v>
      </c>
      <c r="Q120" s="73"/>
      <c r="R120" s="162">
        <f>R121</f>
        <v>0</v>
      </c>
      <c r="S120" s="73"/>
      <c r="T120" s="163">
        <f>T121</f>
        <v>0</v>
      </c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T120" s="14" t="s">
        <v>75</v>
      </c>
      <c r="AU120" s="14" t="s">
        <v>100</v>
      </c>
      <c r="BK120" s="164">
        <f>BK121</f>
        <v>99015</v>
      </c>
    </row>
    <row r="121" spans="1:65" s="12" customFormat="1" ht="25.95" customHeight="1">
      <c r="B121" s="165"/>
      <c r="C121" s="166"/>
      <c r="D121" s="167" t="s">
        <v>75</v>
      </c>
      <c r="E121" s="168" t="s">
        <v>491</v>
      </c>
      <c r="F121" s="168" t="s">
        <v>91</v>
      </c>
      <c r="G121" s="166"/>
      <c r="H121" s="166"/>
      <c r="I121" s="166"/>
      <c r="J121" s="169">
        <f>BK121</f>
        <v>99015</v>
      </c>
      <c r="K121" s="166"/>
      <c r="L121" s="170"/>
      <c r="M121" s="171"/>
      <c r="N121" s="172"/>
      <c r="O121" s="172"/>
      <c r="P121" s="173">
        <f>P122+P124+P126</f>
        <v>0</v>
      </c>
      <c r="Q121" s="172"/>
      <c r="R121" s="173">
        <f>R122+R124+R126</f>
        <v>0</v>
      </c>
      <c r="S121" s="172"/>
      <c r="T121" s="174">
        <f>T122+T124+T126</f>
        <v>0</v>
      </c>
      <c r="AR121" s="175" t="s">
        <v>142</v>
      </c>
      <c r="AT121" s="176" t="s">
        <v>75</v>
      </c>
      <c r="AU121" s="176" t="s">
        <v>76</v>
      </c>
      <c r="AY121" s="175" t="s">
        <v>124</v>
      </c>
      <c r="BK121" s="177">
        <f>BK122+BK124+BK126</f>
        <v>99015</v>
      </c>
    </row>
    <row r="122" spans="1:65" s="12" customFormat="1" ht="22.85" customHeight="1">
      <c r="B122" s="165"/>
      <c r="C122" s="166"/>
      <c r="D122" s="167" t="s">
        <v>75</v>
      </c>
      <c r="E122" s="178" t="s">
        <v>492</v>
      </c>
      <c r="F122" s="178" t="s">
        <v>493</v>
      </c>
      <c r="G122" s="166"/>
      <c r="H122" s="166"/>
      <c r="I122" s="166"/>
      <c r="J122" s="179">
        <f>BK122</f>
        <v>54008.18</v>
      </c>
      <c r="K122" s="166"/>
      <c r="L122" s="170"/>
      <c r="M122" s="171"/>
      <c r="N122" s="172"/>
      <c r="O122" s="172"/>
      <c r="P122" s="173">
        <f>P123</f>
        <v>0</v>
      </c>
      <c r="Q122" s="172"/>
      <c r="R122" s="173">
        <f>R123</f>
        <v>0</v>
      </c>
      <c r="S122" s="172"/>
      <c r="T122" s="174">
        <f>T123</f>
        <v>0</v>
      </c>
      <c r="AR122" s="175" t="s">
        <v>142</v>
      </c>
      <c r="AT122" s="176" t="s">
        <v>75</v>
      </c>
      <c r="AU122" s="176" t="s">
        <v>84</v>
      </c>
      <c r="AY122" s="175" t="s">
        <v>124</v>
      </c>
      <c r="BK122" s="177">
        <f>BK123</f>
        <v>54008.18</v>
      </c>
    </row>
    <row r="123" spans="1:65" s="2" customFormat="1" ht="16.5" customHeight="1">
      <c r="A123" s="28"/>
      <c r="B123" s="29"/>
      <c r="C123" s="180" t="s">
        <v>84</v>
      </c>
      <c r="D123" s="180" t="s">
        <v>126</v>
      </c>
      <c r="E123" s="181" t="s">
        <v>494</v>
      </c>
      <c r="F123" s="182" t="s">
        <v>493</v>
      </c>
      <c r="G123" s="183" t="s">
        <v>495</v>
      </c>
      <c r="H123" s="184">
        <v>3</v>
      </c>
      <c r="I123" s="185">
        <v>18002.727900000002</v>
      </c>
      <c r="J123" s="185">
        <f>ROUND(I123*H123,2)</f>
        <v>54008.18</v>
      </c>
      <c r="K123" s="186"/>
      <c r="L123" s="33"/>
      <c r="M123" s="187" t="s">
        <v>1</v>
      </c>
      <c r="N123" s="188" t="s">
        <v>41</v>
      </c>
      <c r="O123" s="189">
        <v>0</v>
      </c>
      <c r="P123" s="189">
        <f>O123*H123</f>
        <v>0</v>
      </c>
      <c r="Q123" s="189">
        <v>0</v>
      </c>
      <c r="R123" s="189">
        <f>Q123*H123</f>
        <v>0</v>
      </c>
      <c r="S123" s="189">
        <v>0</v>
      </c>
      <c r="T123" s="190">
        <f>S123*H123</f>
        <v>0</v>
      </c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R123" s="191" t="s">
        <v>496</v>
      </c>
      <c r="AT123" s="191" t="s">
        <v>126</v>
      </c>
      <c r="AU123" s="191" t="s">
        <v>86</v>
      </c>
      <c r="AY123" s="14" t="s">
        <v>124</v>
      </c>
      <c r="BE123" s="192">
        <f>IF(N123="základní",J123,0)</f>
        <v>54008.18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4" t="s">
        <v>84</v>
      </c>
      <c r="BK123" s="192">
        <f>ROUND(I123*H123,2)</f>
        <v>54008.18</v>
      </c>
      <c r="BL123" s="14" t="s">
        <v>496</v>
      </c>
      <c r="BM123" s="191" t="s">
        <v>497</v>
      </c>
    </row>
    <row r="124" spans="1:65" s="12" customFormat="1" ht="22.85" customHeight="1">
      <c r="B124" s="165"/>
      <c r="C124" s="166"/>
      <c r="D124" s="167" t="s">
        <v>75</v>
      </c>
      <c r="E124" s="178" t="s">
        <v>498</v>
      </c>
      <c r="F124" s="178" t="s">
        <v>499</v>
      </c>
      <c r="G124" s="166"/>
      <c r="H124" s="166"/>
      <c r="I124" s="166"/>
      <c r="J124" s="179">
        <f>BK124</f>
        <v>28804.36</v>
      </c>
      <c r="K124" s="166"/>
      <c r="L124" s="170"/>
      <c r="M124" s="171"/>
      <c r="N124" s="172"/>
      <c r="O124" s="172"/>
      <c r="P124" s="173">
        <f>P125</f>
        <v>0</v>
      </c>
      <c r="Q124" s="172"/>
      <c r="R124" s="173">
        <f>R125</f>
        <v>0</v>
      </c>
      <c r="S124" s="172"/>
      <c r="T124" s="174">
        <f>T125</f>
        <v>0</v>
      </c>
      <c r="AR124" s="175" t="s">
        <v>142</v>
      </c>
      <c r="AT124" s="176" t="s">
        <v>75</v>
      </c>
      <c r="AU124" s="176" t="s">
        <v>84</v>
      </c>
      <c r="AY124" s="175" t="s">
        <v>124</v>
      </c>
      <c r="BK124" s="177">
        <f>BK125</f>
        <v>28804.36</v>
      </c>
    </row>
    <row r="125" spans="1:65" s="2" customFormat="1" ht="16.5" customHeight="1">
      <c r="A125" s="28"/>
      <c r="B125" s="29"/>
      <c r="C125" s="180" t="s">
        <v>86</v>
      </c>
      <c r="D125" s="180" t="s">
        <v>126</v>
      </c>
      <c r="E125" s="181" t="s">
        <v>500</v>
      </c>
      <c r="F125" s="182" t="s">
        <v>499</v>
      </c>
      <c r="G125" s="183" t="s">
        <v>495</v>
      </c>
      <c r="H125" s="184">
        <v>1.6</v>
      </c>
      <c r="I125" s="185">
        <v>18002.727900000002</v>
      </c>
      <c r="J125" s="185">
        <f>ROUND(I125*H125,2)</f>
        <v>28804.36</v>
      </c>
      <c r="K125" s="186"/>
      <c r="L125" s="33"/>
      <c r="M125" s="187" t="s">
        <v>1</v>
      </c>
      <c r="N125" s="188" t="s">
        <v>41</v>
      </c>
      <c r="O125" s="189">
        <v>0</v>
      </c>
      <c r="P125" s="189">
        <f>O125*H125</f>
        <v>0</v>
      </c>
      <c r="Q125" s="189">
        <v>0</v>
      </c>
      <c r="R125" s="189">
        <f>Q125*H125</f>
        <v>0</v>
      </c>
      <c r="S125" s="189">
        <v>0</v>
      </c>
      <c r="T125" s="190">
        <f>S125*H125</f>
        <v>0</v>
      </c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R125" s="191" t="s">
        <v>496</v>
      </c>
      <c r="AT125" s="191" t="s">
        <v>126</v>
      </c>
      <c r="AU125" s="191" t="s">
        <v>86</v>
      </c>
      <c r="AY125" s="14" t="s">
        <v>124</v>
      </c>
      <c r="BE125" s="192">
        <f>IF(N125="základní",J125,0)</f>
        <v>28804.36</v>
      </c>
      <c r="BF125" s="192">
        <f>IF(N125="snížená",J125,0)</f>
        <v>0</v>
      </c>
      <c r="BG125" s="192">
        <f>IF(N125="zákl. přenesená",J125,0)</f>
        <v>0</v>
      </c>
      <c r="BH125" s="192">
        <f>IF(N125="sníž. přenesená",J125,0)</f>
        <v>0</v>
      </c>
      <c r="BI125" s="192">
        <f>IF(N125="nulová",J125,0)</f>
        <v>0</v>
      </c>
      <c r="BJ125" s="14" t="s">
        <v>84</v>
      </c>
      <c r="BK125" s="192">
        <f>ROUND(I125*H125,2)</f>
        <v>28804.36</v>
      </c>
      <c r="BL125" s="14" t="s">
        <v>496</v>
      </c>
      <c r="BM125" s="191" t="s">
        <v>501</v>
      </c>
    </row>
    <row r="126" spans="1:65" s="12" customFormat="1" ht="22.85" customHeight="1">
      <c r="B126" s="165"/>
      <c r="C126" s="166"/>
      <c r="D126" s="167" t="s">
        <v>75</v>
      </c>
      <c r="E126" s="178" t="s">
        <v>502</v>
      </c>
      <c r="F126" s="178" t="s">
        <v>503</v>
      </c>
      <c r="G126" s="166"/>
      <c r="H126" s="166"/>
      <c r="I126" s="166"/>
      <c r="J126" s="179">
        <f>BK126</f>
        <v>16202.46</v>
      </c>
      <c r="K126" s="166"/>
      <c r="L126" s="170"/>
      <c r="M126" s="171"/>
      <c r="N126" s="172"/>
      <c r="O126" s="172"/>
      <c r="P126" s="173">
        <f>P127</f>
        <v>0</v>
      </c>
      <c r="Q126" s="172"/>
      <c r="R126" s="173">
        <f>R127</f>
        <v>0</v>
      </c>
      <c r="S126" s="172"/>
      <c r="T126" s="174">
        <f>T127</f>
        <v>0</v>
      </c>
      <c r="AR126" s="175" t="s">
        <v>142</v>
      </c>
      <c r="AT126" s="176" t="s">
        <v>75</v>
      </c>
      <c r="AU126" s="176" t="s">
        <v>84</v>
      </c>
      <c r="AY126" s="175" t="s">
        <v>124</v>
      </c>
      <c r="BK126" s="177">
        <f>BK127</f>
        <v>16202.46</v>
      </c>
    </row>
    <row r="127" spans="1:65" s="2" customFormat="1" ht="16.5" customHeight="1">
      <c r="A127" s="28"/>
      <c r="B127" s="29"/>
      <c r="C127" s="180" t="s">
        <v>135</v>
      </c>
      <c r="D127" s="180" t="s">
        <v>126</v>
      </c>
      <c r="E127" s="181" t="s">
        <v>504</v>
      </c>
      <c r="F127" s="182" t="s">
        <v>503</v>
      </c>
      <c r="G127" s="183" t="s">
        <v>495</v>
      </c>
      <c r="H127" s="184">
        <v>0.9</v>
      </c>
      <c r="I127" s="185">
        <v>18002.727900000002</v>
      </c>
      <c r="J127" s="185">
        <f>ROUND(I127*H127,2)</f>
        <v>16202.46</v>
      </c>
      <c r="K127" s="186"/>
      <c r="L127" s="33"/>
      <c r="M127" s="203" t="s">
        <v>1</v>
      </c>
      <c r="N127" s="204" t="s">
        <v>41</v>
      </c>
      <c r="O127" s="205">
        <v>0</v>
      </c>
      <c r="P127" s="205">
        <f>O127*H127</f>
        <v>0</v>
      </c>
      <c r="Q127" s="205">
        <v>0</v>
      </c>
      <c r="R127" s="205">
        <f>Q127*H127</f>
        <v>0</v>
      </c>
      <c r="S127" s="205">
        <v>0</v>
      </c>
      <c r="T127" s="206">
        <f>S127*H127</f>
        <v>0</v>
      </c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R127" s="191" t="s">
        <v>496</v>
      </c>
      <c r="AT127" s="191" t="s">
        <v>126</v>
      </c>
      <c r="AU127" s="191" t="s">
        <v>86</v>
      </c>
      <c r="AY127" s="14" t="s">
        <v>124</v>
      </c>
      <c r="BE127" s="192">
        <f>IF(N127="základní",J127,0)</f>
        <v>16202.46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4" t="s">
        <v>84</v>
      </c>
      <c r="BK127" s="192">
        <f>ROUND(I127*H127,2)</f>
        <v>16202.46</v>
      </c>
      <c r="BL127" s="14" t="s">
        <v>496</v>
      </c>
      <c r="BM127" s="191" t="s">
        <v>505</v>
      </c>
    </row>
    <row r="128" spans="1:65" s="2" customFormat="1" ht="6.95" customHeight="1">
      <c r="A128" s="28"/>
      <c r="B128" s="48"/>
      <c r="C128" s="49"/>
      <c r="D128" s="49"/>
      <c r="E128" s="49"/>
      <c r="F128" s="49"/>
      <c r="G128" s="49"/>
      <c r="H128" s="49"/>
      <c r="I128" s="49"/>
      <c r="J128" s="49"/>
      <c r="K128" s="49"/>
      <c r="L128" s="33"/>
      <c r="M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</row>
  </sheetData>
  <sheetProtection algorithmName="SHA-512" hashValue="u9xD4OfjXJfNV1k5WYYbef7lVJVYVsS/94UT5QBXvuPLignS+AAVdTsrNymlBAWVhx6G9jfohJzPKgFuVmOOIQ==" saltValue="rqtNm45IQHR8TaacVMTwnysBkbIrKdVtiEKmUBMEehuOkP3BGuWO23ULmF3kCUsapyBQrXQNVgPkFyLnQWQGIg==" spinCount="100000" sheet="1" objects="1" scenarios="1" formatColumns="0" formatRows="0" autoFilter="0"/>
  <autoFilter ref="C119:K127" xr:uid="{00000000-0009-0000-0000-000003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91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01 - Rekonstrukce chodníku</vt:lpstr>
      <vt:lpstr>02 - Rekonstrukce lávky</vt:lpstr>
      <vt:lpstr>03 - Vedlejší rozpočtové ...</vt:lpstr>
      <vt:lpstr>'01 - Rekonstrukce chodníku'!Názvy_tisku</vt:lpstr>
      <vt:lpstr>'02 - Rekonstrukce lávky'!Názvy_tisku</vt:lpstr>
      <vt:lpstr>'03 - Vedlejší rozpočtové ...'!Názvy_tisku</vt:lpstr>
      <vt:lpstr>'Rekapitulace stavby'!Názvy_tisku</vt:lpstr>
      <vt:lpstr>'01 - Rekonstrukce chodníku'!Oblast_tisku</vt:lpstr>
      <vt:lpstr>'02 - Rekonstrukce lávky'!Oblast_tisku</vt:lpstr>
      <vt:lpstr>'03 - Vedlejší rozpočtové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OnlySoft\Vlastnik</dc:creator>
  <cp:lastModifiedBy>hortech</cp:lastModifiedBy>
  <cp:lastPrinted>2020-05-24T07:17:51Z</cp:lastPrinted>
  <dcterms:created xsi:type="dcterms:W3CDTF">2020-05-24T03:39:36Z</dcterms:created>
  <dcterms:modified xsi:type="dcterms:W3CDTF">2020-05-24T07:17:55Z</dcterms:modified>
</cp:coreProperties>
</file>